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330"/>
  <workbookPr/>
  <mc:AlternateContent xmlns:mc="http://schemas.openxmlformats.org/markup-compatibility/2006">
    <mc:Choice Requires="x15">
      <x15ac:absPath xmlns:x15ac="http://schemas.microsoft.com/office/spreadsheetml/2010/11/ac" url="C:\Users\11882323475\Desktop\PROCESSOS\3 - GECOMP\0036.019441.2023-72\0036.019441.2023-72\"/>
    </mc:Choice>
  </mc:AlternateContent>
  <xr:revisionPtr revIDLastSave="0" documentId="13_ncr:1_{1C300A34-0B21-491F-8930-10927F7ADDD2}" xr6:coauthVersionLast="47" xr6:coauthVersionMax="47" xr10:uidLastSave="{00000000-0000-0000-0000-000000000000}"/>
  <bookViews>
    <workbookView xWindow="20370" yWindow="-120" windowWidth="21840" windowHeight="13140" tabRatio="869" firstSheet="2" activeTab="2" xr2:uid="{00000000-000D-0000-FFFF-FFFF00000000}"/>
  </bookViews>
  <sheets>
    <sheet name="Plan2" sheetId="2" state="hidden" r:id="rId1"/>
    <sheet name="Plan3" sheetId="3" state="hidden" r:id="rId2"/>
    <sheet name="PLANILHA " sheetId="66" r:id="rId3"/>
    <sheet name="M2" sheetId="57" r:id="rId4"/>
    <sheet name="Auxiliar de Limpeza - Diurno" sheetId="11" r:id="rId5"/>
    <sheet name="Auxiliar de Limpeza - Noturno" sheetId="70" r:id="rId6"/>
    <sheet name="Encarregado - Diurno" sheetId="63" r:id="rId7"/>
    <sheet name="Encarregado - Noturno" sheetId="71" r:id="rId8"/>
    <sheet name="Limpador de Fachada - Diurno" sheetId="65" r:id="rId9"/>
    <sheet name="Uniformes" sheetId="74" r:id="rId10"/>
    <sheet name=" Material de Trabalho" sheetId="77" r:id="rId11"/>
    <sheet name="Produtos de Limpeza" sheetId="78" r:id="rId12"/>
    <sheet name="Acessórios" sheetId="75" r:id="rId13"/>
    <sheet name="Materiais de Higiene Pessoal" sheetId="79" r:id="rId14"/>
    <sheet name=" Relação Material de Trabalho" sheetId="80" r:id="rId15"/>
    <sheet name="Equipamentos de Trabalho" sheetId="81" r:id="rId16"/>
    <sheet name="Materiais Permanentes" sheetId="76" r:id="rId17"/>
  </sheets>
  <definedNames>
    <definedName name="_xlnm.Print_Area" localSheetId="4">'Auxiliar de Limpeza - Diurno'!$A$1:$G$113</definedName>
    <definedName name="_xlnm.Print_Area" localSheetId="5">'Auxiliar de Limpeza - Noturno'!$A$1:$G$113</definedName>
    <definedName name="_xlnm.Print_Area" localSheetId="6">'Encarregado - Diurno'!$A$1:$G$113</definedName>
    <definedName name="_xlnm.Print_Area" localSheetId="7">'Encarregado - Noturno'!$A$1:$G$113</definedName>
    <definedName name="_xlnm.Print_Area" localSheetId="8">'Limpador de Fachada - Diurno'!$A$1:$G$113</definedName>
    <definedName name="_xlnm.Print_Area" localSheetId="2">'PLANILHA '!$A$1:$H$32</definedName>
    <definedName name="_xlnm.Print_Titles" localSheetId="4">'Auxiliar de Limpeza - Diurno'!$1:$2</definedName>
    <definedName name="_xlnm.Print_Titles" localSheetId="5">'Auxiliar de Limpeza - Noturno'!$1:$2</definedName>
    <definedName name="_xlnm.Print_Titles" localSheetId="6">'Encarregado - Diurno'!$1:$2</definedName>
    <definedName name="_xlnm.Print_Titles" localSheetId="7">'Encarregado - Noturno'!$1:$2</definedName>
    <definedName name="_xlnm.Print_Titles" localSheetId="8">'Limpador de Fachada - Diurno'!$1:$2</definedName>
    <definedName name="_xlnm.Print_Titles" localSheetId="2">'PLANILHA '!#REF!</definedName>
  </definedNames>
  <calcPr calcId="191029"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86" i="11" l="1"/>
  <c r="G3" i="76"/>
  <c r="H3" i="76"/>
  <c r="A4" i="76"/>
  <c r="G4" i="76"/>
  <c r="H4" i="76"/>
  <c r="A5" i="76"/>
  <c r="G5" i="76"/>
  <c r="H5" i="76"/>
  <c r="A6" i="76"/>
  <c r="G6" i="76"/>
  <c r="H6" i="76"/>
  <c r="A7" i="76"/>
  <c r="G7" i="76"/>
  <c r="H7" i="76"/>
  <c r="A8" i="76"/>
  <c r="G8" i="76"/>
  <c r="H8" i="76"/>
  <c r="A9" i="76"/>
  <c r="G9" i="76"/>
  <c r="H9" i="76"/>
  <c r="A10" i="76"/>
  <c r="G10" i="76"/>
  <c r="H10" i="76"/>
  <c r="A11" i="76"/>
  <c r="G11" i="76"/>
  <c r="H11" i="76"/>
  <c r="F12" i="76"/>
  <c r="G12" i="76"/>
  <c r="H12" i="76"/>
  <c r="H13" i="76"/>
  <c r="D58" i="63"/>
  <c r="D58" i="70"/>
  <c r="F22" i="70"/>
  <c r="F22" i="71"/>
  <c r="F42" i="57"/>
  <c r="C42" i="57"/>
  <c r="E42" i="57"/>
  <c r="I36" i="57"/>
  <c r="F87" i="65"/>
  <c r="F86" i="65"/>
  <c r="F87" i="70"/>
  <c r="F86" i="70"/>
  <c r="F87" i="11"/>
  <c r="H10" i="81" l="1"/>
  <c r="H9" i="81"/>
  <c r="H8" i="81"/>
  <c r="H7" i="81"/>
  <c r="H6" i="81"/>
  <c r="H5" i="81"/>
  <c r="H4" i="81"/>
  <c r="H3" i="81"/>
  <c r="G8" i="81"/>
  <c r="G7" i="81"/>
  <c r="G6" i="81"/>
  <c r="G5" i="81"/>
  <c r="G4" i="81"/>
  <c r="G3" i="81"/>
  <c r="G5" i="80"/>
  <c r="H5" i="80" s="1"/>
  <c r="G4" i="80"/>
  <c r="H4" i="80" s="1"/>
  <c r="G3" i="80"/>
  <c r="H3" i="80" s="1"/>
  <c r="H7" i="79"/>
  <c r="F6" i="79"/>
  <c r="G6" i="79"/>
  <c r="H6" i="79"/>
  <c r="H5" i="79"/>
  <c r="H4" i="79"/>
  <c r="H3" i="79"/>
  <c r="G5" i="79"/>
  <c r="G4" i="79"/>
  <c r="G3" i="79"/>
  <c r="E5" i="79"/>
  <c r="E4" i="79"/>
  <c r="E3" i="79"/>
  <c r="H6" i="75"/>
  <c r="H4" i="75"/>
  <c r="H3" i="75"/>
  <c r="G4" i="75"/>
  <c r="G3" i="75"/>
  <c r="H10" i="78"/>
  <c r="H9" i="78"/>
  <c r="H8" i="78"/>
  <c r="H7" i="78"/>
  <c r="H6" i="78"/>
  <c r="H5" i="78"/>
  <c r="H4" i="78"/>
  <c r="H3" i="78"/>
  <c r="F9" i="78"/>
  <c r="G9" i="78"/>
  <c r="G8" i="78"/>
  <c r="G7" i="78"/>
  <c r="G6" i="78"/>
  <c r="G5" i="78"/>
  <c r="G4" i="78"/>
  <c r="G3" i="78"/>
  <c r="E3" i="78"/>
  <c r="E8" i="78"/>
  <c r="E7" i="78"/>
  <c r="E6" i="78"/>
  <c r="E5" i="78"/>
  <c r="H21" i="77"/>
  <c r="F20" i="77"/>
  <c r="G20" i="77"/>
  <c r="H20" i="77"/>
  <c r="H19" i="77"/>
  <c r="H18" i="77"/>
  <c r="H17" i="77"/>
  <c r="H16" i="77"/>
  <c r="H15" i="77"/>
  <c r="H14" i="77"/>
  <c r="H13" i="77"/>
  <c r="H12" i="77"/>
  <c r="H11" i="77"/>
  <c r="H10" i="77"/>
  <c r="H9" i="77"/>
  <c r="H8" i="77"/>
  <c r="H7" i="77"/>
  <c r="H6" i="77"/>
  <c r="H5" i="77"/>
  <c r="H4" i="77"/>
  <c r="H3" i="77"/>
  <c r="G19" i="77"/>
  <c r="G18" i="77"/>
  <c r="G17" i="77"/>
  <c r="G16" i="77"/>
  <c r="G15" i="77"/>
  <c r="G14" i="77"/>
  <c r="G13" i="77"/>
  <c r="G12" i="77"/>
  <c r="G11" i="77"/>
  <c r="G10" i="77"/>
  <c r="G9" i="77"/>
  <c r="G8" i="77"/>
  <c r="G7" i="77"/>
  <c r="G6" i="77"/>
  <c r="G5" i="77"/>
  <c r="G4" i="77"/>
  <c r="G3" i="77"/>
  <c r="E18" i="77"/>
  <c r="E17" i="77"/>
  <c r="E16" i="77"/>
  <c r="F85" i="65" l="1"/>
  <c r="F85" i="63"/>
  <c r="F85" i="71"/>
  <c r="F85" i="70"/>
  <c r="F85" i="11"/>
  <c r="G35" i="74"/>
  <c r="G34" i="74"/>
  <c r="G33" i="74"/>
  <c r="G32" i="74"/>
  <c r="H35" i="74"/>
  <c r="H34" i="74"/>
  <c r="H33" i="74"/>
  <c r="H32" i="74"/>
  <c r="G27" i="74"/>
  <c r="G23" i="74"/>
  <c r="G21" i="74"/>
  <c r="G22" i="74"/>
  <c r="G20" i="74"/>
  <c r="G26" i="74"/>
  <c r="G25" i="74"/>
  <c r="G24" i="74"/>
  <c r="G19" i="74"/>
  <c r="G18" i="74"/>
  <c r="H27" i="74"/>
  <c r="H26" i="74"/>
  <c r="H25" i="74"/>
  <c r="H24" i="74"/>
  <c r="H23" i="74"/>
  <c r="H22" i="74"/>
  <c r="H21" i="74"/>
  <c r="H20" i="74"/>
  <c r="H19" i="74"/>
  <c r="H18" i="74"/>
  <c r="H28" i="74" s="1"/>
  <c r="G13" i="74"/>
  <c r="H13" i="74" s="1"/>
  <c r="G12" i="74"/>
  <c r="H12" i="74" s="1"/>
  <c r="G11" i="74"/>
  <c r="H11" i="74" s="1"/>
  <c r="G10" i="74"/>
  <c r="H10" i="74" s="1"/>
  <c r="G9" i="74"/>
  <c r="H9" i="74" s="1"/>
  <c r="G8" i="74"/>
  <c r="H8" i="74" s="1"/>
  <c r="G7" i="74"/>
  <c r="H7" i="74" s="1"/>
  <c r="G6" i="74"/>
  <c r="H6" i="74" s="1"/>
  <c r="G5" i="74"/>
  <c r="H5" i="74" s="1"/>
  <c r="G4" i="74"/>
  <c r="H4" i="74" s="1"/>
  <c r="H36" i="74" l="1"/>
  <c r="G9" i="81"/>
  <c r="F9" i="81"/>
  <c r="A5" i="81"/>
  <c r="A6" i="81" s="1"/>
  <c r="A7" i="81" s="1"/>
  <c r="A8" i="81" s="1"/>
  <c r="F6" i="80"/>
  <c r="F19" i="77"/>
  <c r="F18" i="77"/>
  <c r="F17" i="77"/>
  <c r="F16" i="77"/>
  <c r="A15" i="77"/>
  <c r="A16" i="77" s="1"/>
  <c r="A17" i="77" s="1"/>
  <c r="A18" i="77" s="1"/>
  <c r="A19" i="77" s="1"/>
  <c r="E12" i="77"/>
  <c r="A6" i="77"/>
  <c r="A7" i="77" s="1"/>
  <c r="A8" i="77" s="1"/>
  <c r="A9" i="77" s="1"/>
  <c r="A10" i="77" s="1"/>
  <c r="A11" i="77" s="1"/>
  <c r="A12" i="77" s="1"/>
  <c r="G6" i="80" l="1"/>
  <c r="H6" i="80"/>
  <c r="H7" i="80" s="1"/>
  <c r="F5" i="75" l="1"/>
  <c r="A4" i="75"/>
  <c r="G5" i="75"/>
  <c r="F36" i="74"/>
  <c r="A33" i="74"/>
  <c r="A34" i="74" s="1"/>
  <c r="A35" i="74" s="1"/>
  <c r="F28" i="74"/>
  <c r="A19" i="74"/>
  <c r="A20" i="74" s="1"/>
  <c r="A21" i="74" s="1"/>
  <c r="A22" i="74" s="1"/>
  <c r="A23" i="74" s="1"/>
  <c r="A24" i="74" s="1"/>
  <c r="A25" i="74" s="1"/>
  <c r="A26" i="74" s="1"/>
  <c r="A27" i="74" s="1"/>
  <c r="F14" i="74"/>
  <c r="A6" i="74"/>
  <c r="A7" i="74" s="1"/>
  <c r="A8" i="74" s="1"/>
  <c r="A9" i="74" s="1"/>
  <c r="A10" i="74" s="1"/>
  <c r="A11" i="74" s="1"/>
  <c r="A12" i="74" s="1"/>
  <c r="A13" i="74" s="1"/>
  <c r="H5" i="75" l="1"/>
  <c r="G14" i="74"/>
  <c r="H14" i="74"/>
  <c r="G28" i="74"/>
  <c r="G36" i="74"/>
  <c r="C49" i="57" l="1"/>
  <c r="C48" i="57"/>
  <c r="C55" i="57"/>
  <c r="C54" i="57"/>
  <c r="C61" i="57"/>
  <c r="C60" i="57"/>
  <c r="E60" i="57"/>
  <c r="I31" i="57"/>
  <c r="I30" i="57"/>
  <c r="I25" i="57"/>
  <c r="I24" i="57"/>
  <c r="I13" i="57"/>
  <c r="I12" i="57"/>
  <c r="I7" i="57"/>
  <c r="I6" i="57"/>
  <c r="C31" i="57"/>
  <c r="C30" i="57"/>
  <c r="C19" i="57"/>
  <c r="C18" i="57"/>
  <c r="C24" i="57"/>
  <c r="C25" i="57"/>
  <c r="C13" i="57"/>
  <c r="C12" i="57"/>
  <c r="C7" i="57"/>
  <c r="C6" i="57"/>
  <c r="E61" i="57" l="1"/>
  <c r="F61" i="57"/>
  <c r="F60" i="57"/>
  <c r="E54" i="57"/>
  <c r="F54" i="57" l="1"/>
  <c r="E55" i="57"/>
  <c r="F55" i="57"/>
  <c r="F108" i="65" l="1"/>
  <c r="F106" i="65"/>
  <c r="E103" i="65"/>
  <c r="E95" i="65" s="1"/>
  <c r="E76" i="65"/>
  <c r="E72" i="65"/>
  <c r="E79" i="65" s="1"/>
  <c r="E81" i="65" s="1"/>
  <c r="F63" i="65"/>
  <c r="E63" i="65"/>
  <c r="F62" i="65"/>
  <c r="F61" i="65"/>
  <c r="F60" i="65"/>
  <c r="F59" i="65"/>
  <c r="F58" i="65"/>
  <c r="D58" i="65"/>
  <c r="F50" i="65"/>
  <c r="F54" i="65" s="1"/>
  <c r="F49" i="65"/>
  <c r="F48" i="65"/>
  <c r="F46" i="65"/>
  <c r="E42" i="65"/>
  <c r="E31" i="65"/>
  <c r="F30" i="65"/>
  <c r="F31" i="65" s="1"/>
  <c r="F29" i="65"/>
  <c r="F26" i="65"/>
  <c r="F21" i="65"/>
  <c r="F19" i="65"/>
  <c r="E103" i="71"/>
  <c r="E76" i="71"/>
  <c r="E72" i="71"/>
  <c r="F50" i="71"/>
  <c r="F54" i="71" s="1"/>
  <c r="F49" i="71"/>
  <c r="F48" i="71"/>
  <c r="F46" i="71"/>
  <c r="E42" i="71"/>
  <c r="E31" i="71"/>
  <c r="F26" i="71"/>
  <c r="F21" i="71"/>
  <c r="F19" i="71"/>
  <c r="F108" i="63"/>
  <c r="F106" i="63"/>
  <c r="E103" i="63"/>
  <c r="E76" i="63"/>
  <c r="E72" i="63"/>
  <c r="E79" i="63" s="1"/>
  <c r="E81" i="63" s="1"/>
  <c r="E63" i="63"/>
  <c r="F63" i="63"/>
  <c r="F62" i="63"/>
  <c r="F61" i="63"/>
  <c r="F60" i="63"/>
  <c r="F59" i="63"/>
  <c r="F58" i="63"/>
  <c r="F50" i="63"/>
  <c r="F54" i="63" s="1"/>
  <c r="F49" i="63"/>
  <c r="F48" i="63"/>
  <c r="F46" i="63"/>
  <c r="E42" i="63"/>
  <c r="E31" i="63"/>
  <c r="F30" i="63"/>
  <c r="F31" i="63" s="1"/>
  <c r="F52" i="63" s="1"/>
  <c r="F29" i="63"/>
  <c r="F26" i="63"/>
  <c r="F21" i="63"/>
  <c r="F19" i="63"/>
  <c r="E103" i="70"/>
  <c r="E72" i="70"/>
  <c r="E79" i="70" s="1"/>
  <c r="E81" i="70" s="1"/>
  <c r="E63" i="70"/>
  <c r="F50" i="70"/>
  <c r="F54" i="70" s="1"/>
  <c r="F49" i="70"/>
  <c r="F48" i="70"/>
  <c r="F46" i="70"/>
  <c r="E42" i="70"/>
  <c r="E31" i="70"/>
  <c r="F26" i="70"/>
  <c r="F21" i="70"/>
  <c r="F19" i="70"/>
  <c r="F108" i="11"/>
  <c r="F106" i="11"/>
  <c r="E103" i="11"/>
  <c r="E72" i="11"/>
  <c r="E79" i="11" s="1"/>
  <c r="E81" i="11" s="1"/>
  <c r="E63" i="11"/>
  <c r="F63" i="11"/>
  <c r="F62" i="11"/>
  <c r="F61" i="11"/>
  <c r="F60" i="11"/>
  <c r="F59" i="11"/>
  <c r="F58" i="11"/>
  <c r="F50" i="11"/>
  <c r="F49" i="11"/>
  <c r="F48" i="11"/>
  <c r="F46" i="11"/>
  <c r="E42" i="11"/>
  <c r="E31" i="11"/>
  <c r="F30" i="11"/>
  <c r="F31" i="11" s="1"/>
  <c r="F29" i="11"/>
  <c r="F26" i="11"/>
  <c r="F21" i="11"/>
  <c r="F52" i="65" l="1"/>
  <c r="D34" i="65"/>
  <c r="F34" i="65" s="1"/>
  <c r="F106" i="71"/>
  <c r="F106" i="70"/>
  <c r="E49" i="57"/>
  <c r="E48" i="57"/>
  <c r="E43" i="57"/>
  <c r="C43" i="57"/>
  <c r="I37" i="57"/>
  <c r="C37" i="57"/>
  <c r="C36" i="57"/>
  <c r="I19" i="57"/>
  <c r="I18" i="57"/>
  <c r="E95" i="71" l="1"/>
  <c r="F80" i="71"/>
  <c r="E79" i="71"/>
  <c r="E81" i="71" s="1"/>
  <c r="E63" i="71"/>
  <c r="E29" i="71"/>
  <c r="E95" i="70"/>
  <c r="F80" i="70"/>
  <c r="E76" i="70"/>
  <c r="E29" i="70"/>
  <c r="D62" i="71" l="1"/>
  <c r="F62" i="71" s="1"/>
  <c r="D61" i="71"/>
  <c r="F61" i="71" s="1"/>
  <c r="D60" i="71"/>
  <c r="F60" i="71" s="1"/>
  <c r="D59" i="71"/>
  <c r="F59" i="71" s="1"/>
  <c r="D58" i="71"/>
  <c r="F58" i="71" s="1"/>
  <c r="F63" i="71" s="1"/>
  <c r="F108" i="71" s="1"/>
  <c r="D30" i="71"/>
  <c r="F30" i="71" s="1"/>
  <c r="D29" i="71"/>
  <c r="F29" i="71" s="1"/>
  <c r="F31" i="71" s="1"/>
  <c r="D62" i="70"/>
  <c r="F62" i="70" s="1"/>
  <c r="D61" i="70"/>
  <c r="F61" i="70" s="1"/>
  <c r="D60" i="70"/>
  <c r="F60" i="70" s="1"/>
  <c r="D59" i="70"/>
  <c r="F59" i="70" s="1"/>
  <c r="F58" i="70"/>
  <c r="F63" i="70" s="1"/>
  <c r="F108" i="70" s="1"/>
  <c r="D30" i="70"/>
  <c r="F30" i="70" s="1"/>
  <c r="D29" i="70"/>
  <c r="F29" i="70" s="1"/>
  <c r="F31" i="70" s="1"/>
  <c r="F52" i="71" l="1"/>
  <c r="D34" i="71"/>
  <c r="F34" i="71" s="1"/>
  <c r="F52" i="70"/>
  <c r="D34" i="70"/>
  <c r="F34" i="70" s="1"/>
  <c r="D41" i="71"/>
  <c r="F41" i="71" s="1"/>
  <c r="D40" i="71"/>
  <c r="F40" i="71" s="1"/>
  <c r="D39" i="71"/>
  <c r="F39" i="71" s="1"/>
  <c r="D38" i="71"/>
  <c r="F38" i="71" s="1"/>
  <c r="D37" i="71"/>
  <c r="F37" i="71" s="1"/>
  <c r="D36" i="71"/>
  <c r="F36" i="71" s="1"/>
  <c r="D35" i="71"/>
  <c r="F35" i="71" s="1"/>
  <c r="D41" i="70"/>
  <c r="F41" i="70" s="1"/>
  <c r="D40" i="70"/>
  <c r="F40" i="70" s="1"/>
  <c r="D39" i="70"/>
  <c r="F39" i="70" s="1"/>
  <c r="D38" i="70"/>
  <c r="F38" i="70" s="1"/>
  <c r="D37" i="70"/>
  <c r="F37" i="70" s="1"/>
  <c r="D36" i="70"/>
  <c r="F36" i="70" s="1"/>
  <c r="D35" i="70"/>
  <c r="F35" i="70" s="1"/>
  <c r="F42" i="71" l="1"/>
  <c r="F53" i="71" s="1"/>
  <c r="F55" i="71"/>
  <c r="F107" i="71" s="1"/>
  <c r="F42" i="70"/>
  <c r="F53" i="70" s="1"/>
  <c r="F55" i="70"/>
  <c r="F89" i="71"/>
  <c r="F75" i="71"/>
  <c r="F76" i="71" s="1"/>
  <c r="D71" i="71"/>
  <c r="F71" i="71" s="1"/>
  <c r="D70" i="71"/>
  <c r="F70" i="71" s="1"/>
  <c r="D69" i="71"/>
  <c r="F69" i="71" s="1"/>
  <c r="D68" i="71"/>
  <c r="F68" i="71" s="1"/>
  <c r="D67" i="71"/>
  <c r="F67" i="71" s="1"/>
  <c r="D66" i="71"/>
  <c r="F66" i="71" s="1"/>
  <c r="F72" i="71" s="1"/>
  <c r="F82" i="71" s="1"/>
  <c r="F109" i="71" s="1"/>
  <c r="F75" i="70"/>
  <c r="F76" i="70" s="1"/>
  <c r="F107" i="70" l="1"/>
  <c r="D66" i="70"/>
  <c r="F89" i="63"/>
  <c r="F110" i="71"/>
  <c r="F111" i="71" s="1"/>
  <c r="F90" i="71"/>
  <c r="F89" i="65"/>
  <c r="F79" i="71"/>
  <c r="F81" i="71" s="1"/>
  <c r="F49" i="57"/>
  <c r="F48" i="57"/>
  <c r="F43" i="57"/>
  <c r="E76" i="11"/>
  <c r="F54" i="11"/>
  <c r="D30" i="65"/>
  <c r="D29" i="65"/>
  <c r="D29" i="63"/>
  <c r="F110" i="63" l="1"/>
  <c r="F110" i="65"/>
  <c r="F89" i="11"/>
  <c r="F89" i="70"/>
  <c r="F110" i="70" s="1"/>
  <c r="F66" i="70"/>
  <c r="D71" i="70"/>
  <c r="F71" i="70" s="1"/>
  <c r="D70" i="70"/>
  <c r="F70" i="70" s="1"/>
  <c r="D69" i="70"/>
  <c r="F69" i="70" s="1"/>
  <c r="D68" i="70"/>
  <c r="F68" i="70" s="1"/>
  <c r="D67" i="70"/>
  <c r="F67" i="70" s="1"/>
  <c r="F72" i="70" s="1"/>
  <c r="D58" i="11"/>
  <c r="D30" i="11"/>
  <c r="D29" i="11"/>
  <c r="F79" i="70" l="1"/>
  <c r="F81" i="70" s="1"/>
  <c r="F82" i="70"/>
  <c r="F110" i="11"/>
  <c r="F52" i="11"/>
  <c r="D34" i="11"/>
  <c r="F34" i="11" s="1"/>
  <c r="D93" i="71"/>
  <c r="F93" i="71" s="1"/>
  <c r="D94" i="71" l="1"/>
  <c r="F94" i="71" s="1"/>
  <c r="F109" i="70"/>
  <c r="F111" i="70" s="1"/>
  <c r="F90" i="70"/>
  <c r="F80" i="65"/>
  <c r="E29" i="65"/>
  <c r="E95" i="63"/>
  <c r="F80" i="63"/>
  <c r="E29" i="63"/>
  <c r="F95" i="71" l="1"/>
  <c r="F96" i="71" s="1"/>
  <c r="D98" i="71" s="1"/>
  <c r="F98" i="71" s="1"/>
  <c r="D93" i="70"/>
  <c r="F93" i="70" s="1"/>
  <c r="D62" i="65"/>
  <c r="D61" i="65"/>
  <c r="D60" i="65"/>
  <c r="D59" i="65"/>
  <c r="D62" i="63"/>
  <c r="D61" i="63"/>
  <c r="D60" i="63"/>
  <c r="D59" i="63"/>
  <c r="D30" i="63"/>
  <c r="D34" i="63" s="1"/>
  <c r="F34" i="63" s="1"/>
  <c r="D94" i="70" l="1"/>
  <c r="F94" i="70" s="1"/>
  <c r="D102" i="71"/>
  <c r="F102" i="71" s="1"/>
  <c r="D99" i="71"/>
  <c r="F99" i="71" s="1"/>
  <c r="F103" i="71" s="1"/>
  <c r="F104" i="71" s="1"/>
  <c r="F112" i="71" s="1"/>
  <c r="F113" i="71" s="1"/>
  <c r="D41" i="65"/>
  <c r="F41" i="65" s="1"/>
  <c r="D40" i="65"/>
  <c r="F40" i="65" s="1"/>
  <c r="D39" i="65"/>
  <c r="F39" i="65" s="1"/>
  <c r="D38" i="65"/>
  <c r="F38" i="65" s="1"/>
  <c r="D37" i="65"/>
  <c r="F37" i="65" s="1"/>
  <c r="D36" i="65"/>
  <c r="F36" i="65" s="1"/>
  <c r="D35" i="65"/>
  <c r="F35" i="65" s="1"/>
  <c r="F42" i="65" s="1"/>
  <c r="F53" i="65" s="1"/>
  <c r="F55" i="65"/>
  <c r="D41" i="63"/>
  <c r="F41" i="63" s="1"/>
  <c r="D40" i="63"/>
  <c r="F40" i="63" s="1"/>
  <c r="D39" i="63"/>
  <c r="F39" i="63" s="1"/>
  <c r="D38" i="63"/>
  <c r="F38" i="63" s="1"/>
  <c r="D37" i="63"/>
  <c r="F37" i="63" s="1"/>
  <c r="D36" i="63"/>
  <c r="F36" i="63" s="1"/>
  <c r="D35" i="63"/>
  <c r="F35" i="63" s="1"/>
  <c r="F42" i="63" s="1"/>
  <c r="F53" i="63" s="1"/>
  <c r="F55" i="63" s="1"/>
  <c r="F107" i="63" l="1"/>
  <c r="D66" i="63"/>
  <c r="F66" i="63" s="1"/>
  <c r="J19" i="57"/>
  <c r="J7" i="57"/>
  <c r="D25" i="57"/>
  <c r="D13" i="57"/>
  <c r="F107" i="65"/>
  <c r="D66" i="65"/>
  <c r="F66" i="65" s="1"/>
  <c r="F95" i="70"/>
  <c r="F96" i="70" s="1"/>
  <c r="D67" i="63"/>
  <c r="F67" i="63" s="1"/>
  <c r="K19" i="57"/>
  <c r="F75" i="65"/>
  <c r="F76" i="65" s="1"/>
  <c r="F75" i="63"/>
  <c r="F76" i="63" s="1"/>
  <c r="D102" i="70" l="1"/>
  <c r="F102" i="70" s="1"/>
  <c r="D99" i="70"/>
  <c r="F99" i="70" s="1"/>
  <c r="D98" i="70"/>
  <c r="F98" i="70" s="1"/>
  <c r="F103" i="70" s="1"/>
  <c r="F104" i="70" s="1"/>
  <c r="F112" i="70" s="1"/>
  <c r="F19" i="11"/>
  <c r="F80" i="11"/>
  <c r="F113" i="70" l="1"/>
  <c r="D35" i="11"/>
  <c r="F35" i="11" s="1"/>
  <c r="F31" i="66" l="1"/>
  <c r="G31" i="66" s="1"/>
  <c r="H31" i="66" s="1"/>
  <c r="F29" i="66"/>
  <c r="G29" i="66" s="1"/>
  <c r="H29" i="66" s="1"/>
  <c r="F27" i="66"/>
  <c r="G27" i="66" s="1"/>
  <c r="H27" i="66" s="1"/>
  <c r="J18" i="57"/>
  <c r="K18" i="57" s="1"/>
  <c r="K20" i="57" s="1"/>
  <c r="F13" i="66" s="1"/>
  <c r="G13" i="66" s="1"/>
  <c r="J6" i="57"/>
  <c r="D24" i="57"/>
  <c r="D12" i="57"/>
  <c r="D71" i="63"/>
  <c r="F71" i="63" s="1"/>
  <c r="D70" i="63"/>
  <c r="F70" i="63" s="1"/>
  <c r="D69" i="63"/>
  <c r="F69" i="63" s="1"/>
  <c r="D68" i="63"/>
  <c r="F68" i="63" s="1"/>
  <c r="F72" i="63" s="1"/>
  <c r="F79" i="63" l="1"/>
  <c r="F81" i="63" s="1"/>
  <c r="F82" i="63"/>
  <c r="F109" i="63" l="1"/>
  <c r="F111" i="63" s="1"/>
  <c r="F90" i="63"/>
  <c r="D71" i="65"/>
  <c r="F71" i="65" s="1"/>
  <c r="D70" i="65"/>
  <c r="F70" i="65" s="1"/>
  <c r="D69" i="65"/>
  <c r="F69" i="65" s="1"/>
  <c r="D68" i="65"/>
  <c r="F68" i="65" s="1"/>
  <c r="D67" i="65"/>
  <c r="F67" i="65" s="1"/>
  <c r="F72" i="65" s="1"/>
  <c r="F82" i="65" l="1"/>
  <c r="F79" i="65"/>
  <c r="F81" i="65" s="1"/>
  <c r="F109" i="65" l="1"/>
  <c r="F111" i="65" s="1"/>
  <c r="F90" i="65"/>
  <c r="D93" i="63"/>
  <c r="F93" i="63" s="1"/>
  <c r="D94" i="63" l="1"/>
  <c r="F94" i="63" s="1"/>
  <c r="D93" i="65"/>
  <c r="F93" i="65" s="1"/>
  <c r="F95" i="63" l="1"/>
  <c r="F96" i="63" s="1"/>
  <c r="D98" i="63" s="1"/>
  <c r="F98" i="63" s="1"/>
  <c r="D94" i="65"/>
  <c r="F94" i="65" s="1"/>
  <c r="D102" i="63"/>
  <c r="F102" i="63" s="1"/>
  <c r="D99" i="63"/>
  <c r="F99" i="63" s="1"/>
  <c r="F103" i="63" l="1"/>
  <c r="F104" i="63" s="1"/>
  <c r="F112" i="63" s="1"/>
  <c r="F113" i="63" s="1"/>
  <c r="F95" i="65"/>
  <c r="F96" i="65" s="1"/>
  <c r="E25" i="57"/>
  <c r="D61" i="11"/>
  <c r="D59" i="11"/>
  <c r="D62" i="11"/>
  <c r="D60" i="11"/>
  <c r="G61" i="57" l="1"/>
  <c r="G55" i="57"/>
  <c r="G49" i="57"/>
  <c r="G43" i="57"/>
  <c r="J37" i="57"/>
  <c r="D37" i="57"/>
  <c r="J31" i="57"/>
  <c r="J25" i="57"/>
  <c r="J13" i="57"/>
  <c r="D31" i="57"/>
  <c r="E31" i="57" s="1"/>
  <c r="D19" i="57"/>
  <c r="E19" i="57" s="1"/>
  <c r="D7" i="57"/>
  <c r="K25" i="57"/>
  <c r="H61" i="57"/>
  <c r="K31" i="57"/>
  <c r="K13" i="57"/>
  <c r="K7" i="57"/>
  <c r="E7" i="57"/>
  <c r="H55" i="57"/>
  <c r="E13" i="57"/>
  <c r="D98" i="65"/>
  <c r="F98" i="65" s="1"/>
  <c r="D102" i="65"/>
  <c r="F102" i="65" s="1"/>
  <c r="D99" i="65"/>
  <c r="F99" i="65" s="1"/>
  <c r="F103" i="65" s="1"/>
  <c r="F104" i="65" s="1"/>
  <c r="F112" i="65" s="1"/>
  <c r="F113" i="65" s="1"/>
  <c r="K37" i="57"/>
  <c r="E37" i="57"/>
  <c r="H49" i="57"/>
  <c r="H43" i="57"/>
  <c r="G60" i="57" l="1"/>
  <c r="G54" i="57"/>
  <c r="G48" i="57"/>
  <c r="G42" i="57"/>
  <c r="H54" i="57"/>
  <c r="H56" i="57" s="1"/>
  <c r="F22" i="66" s="1"/>
  <c r="G22" i="66" s="1"/>
  <c r="H22" i="66" s="1"/>
  <c r="H60" i="57"/>
  <c r="H62" i="57" s="1"/>
  <c r="F23" i="66" s="1"/>
  <c r="G23" i="66" s="1"/>
  <c r="H48" i="57"/>
  <c r="H50" i="57" s="1"/>
  <c r="F21" i="66" s="1"/>
  <c r="G21" i="66" s="1"/>
  <c r="H42" i="57"/>
  <c r="H44" i="57" s="1"/>
  <c r="F20" i="66" s="1"/>
  <c r="G20" i="66" s="1"/>
  <c r="E95" i="11"/>
  <c r="E29" i="11"/>
  <c r="H20" i="66" l="1"/>
  <c r="H23" i="66"/>
  <c r="H21" i="66"/>
  <c r="D36" i="11"/>
  <c r="F36" i="11" s="1"/>
  <c r="D37" i="11"/>
  <c r="F37" i="11" s="1"/>
  <c r="D38" i="11"/>
  <c r="F38" i="11" s="1"/>
  <c r="D41" i="11"/>
  <c r="F41" i="11" s="1"/>
  <c r="D40" i="11"/>
  <c r="F40" i="11" s="1"/>
  <c r="D39" i="11"/>
  <c r="F39" i="11" s="1"/>
  <c r="D13" i="2"/>
  <c r="D12" i="2"/>
  <c r="D11" i="2"/>
  <c r="D10" i="2"/>
  <c r="D9" i="2"/>
  <c r="D8" i="2"/>
  <c r="F42" i="11" l="1"/>
  <c r="F53" i="11"/>
  <c r="F55" i="11" s="1"/>
  <c r="D66" i="11" s="1"/>
  <c r="D71" i="11"/>
  <c r="F71" i="11" s="1"/>
  <c r="D70" i="11"/>
  <c r="F70" i="11" s="1"/>
  <c r="D69" i="11"/>
  <c r="F69" i="11" s="1"/>
  <c r="D67" i="11"/>
  <c r="F67" i="11" s="1"/>
  <c r="D68" i="11"/>
  <c r="F68" i="11" s="1"/>
  <c r="F75" i="11"/>
  <c r="F76" i="11" s="1"/>
  <c r="F107" i="11" l="1"/>
  <c r="F66" i="11"/>
  <c r="F72" i="11"/>
  <c r="F79" i="11" s="1"/>
  <c r="F81" i="11" s="1"/>
  <c r="F82" i="11" l="1"/>
  <c r="F109" i="11" l="1"/>
  <c r="F111" i="11" s="1"/>
  <c r="F90" i="11"/>
  <c r="D93" i="11" l="1"/>
  <c r="F93" i="11" s="1"/>
  <c r="D94" i="11" l="1"/>
  <c r="F94" i="11" s="1"/>
  <c r="F95" i="11" l="1"/>
  <c r="F96" i="11" s="1"/>
  <c r="D102" i="11" l="1"/>
  <c r="F102" i="11" s="1"/>
  <c r="D99" i="11"/>
  <c r="F99" i="11" s="1"/>
  <c r="D98" i="11"/>
  <c r="F98" i="11" s="1"/>
  <c r="F103" i="11" s="1"/>
  <c r="F104" i="11" s="1"/>
  <c r="F112" i="11" s="1"/>
  <c r="F113" i="11" s="1"/>
  <c r="F30" i="66" l="1"/>
  <c r="G30" i="66" s="1"/>
  <c r="H30" i="66" s="1"/>
  <c r="F28" i="66"/>
  <c r="G28" i="66" s="1"/>
  <c r="H28" i="66" s="1"/>
  <c r="F26" i="66"/>
  <c r="G26" i="66" s="1"/>
  <c r="H26" i="66" s="1"/>
  <c r="J36" i="57"/>
  <c r="D36" i="57"/>
  <c r="J30" i="57"/>
  <c r="J24" i="57"/>
  <c r="J12" i="57"/>
  <c r="D30" i="57"/>
  <c r="E30" i="57" s="1"/>
  <c r="E32" i="57" s="1"/>
  <c r="F10" i="66" s="1"/>
  <c r="G10" i="66" s="1"/>
  <c r="H10" i="66" s="1"/>
  <c r="D18" i="57"/>
  <c r="E18" i="57" s="1"/>
  <c r="E20" i="57" s="1"/>
  <c r="F8" i="66" s="1"/>
  <c r="G8" i="66" s="1"/>
  <c r="H8" i="66" s="1"/>
  <c r="D6" i="57"/>
  <c r="K24" i="57"/>
  <c r="K26" i="57" s="1"/>
  <c r="F14" i="66" s="1"/>
  <c r="G14" i="66" s="1"/>
  <c r="K30" i="57"/>
  <c r="K32" i="57" s="1"/>
  <c r="F15" i="66" s="1"/>
  <c r="G15" i="66" s="1"/>
  <c r="H15" i="66" s="1"/>
  <c r="K36" i="57"/>
  <c r="K38" i="57" s="1"/>
  <c r="E36" i="57"/>
  <c r="E38" i="57" s="1"/>
  <c r="E12" i="57"/>
  <c r="E14" i="57" s="1"/>
  <c r="K12" i="57"/>
  <c r="K14" i="57" s="1"/>
  <c r="F12" i="66" s="1"/>
  <c r="G12" i="66" s="1"/>
  <c r="H12" i="66" s="1"/>
  <c r="E24" i="57"/>
  <c r="E26" i="57" s="1"/>
  <c r="F9" i="66" s="1"/>
  <c r="G9" i="66" s="1"/>
  <c r="K6" i="57"/>
  <c r="K8" i="57" s="1"/>
  <c r="F11" i="66" s="1"/>
  <c r="G11" i="66" s="1"/>
  <c r="H11" i="66" s="1"/>
  <c r="E6" i="57"/>
  <c r="F7" i="66" l="1"/>
  <c r="G7" i="66" s="1"/>
  <c r="H7" i="66" s="1"/>
  <c r="F17" i="66"/>
  <c r="G17" i="66" s="1"/>
  <c r="H17" i="66" s="1"/>
  <c r="F18" i="66"/>
  <c r="G18" i="66" s="1"/>
  <c r="H18" i="66" s="1"/>
  <c r="E8" i="57"/>
  <c r="F6" i="66" s="1"/>
  <c r="G6" i="66" s="1"/>
  <c r="H6" i="66" s="1"/>
  <c r="H9" i="66"/>
  <c r="H13" i="66"/>
  <c r="H14" i="66"/>
  <c r="H32" i="66" l="1"/>
  <c r="G32" i="66"/>
</calcChain>
</file>

<file path=xl/sharedStrings.xml><?xml version="1.0" encoding="utf-8"?>
<sst xmlns="http://schemas.openxmlformats.org/spreadsheetml/2006/main" count="1632" uniqueCount="417">
  <si>
    <t>A</t>
  </si>
  <si>
    <t>Data de apresentação da proposta (mês/ano)</t>
  </si>
  <si>
    <t>B</t>
  </si>
  <si>
    <t>C</t>
  </si>
  <si>
    <t>Ano Acordo, Convenção ou Sentença Normativa em Dissídio Coletivo</t>
  </si>
  <si>
    <t>D</t>
  </si>
  <si>
    <t>Identificação do Serviço</t>
  </si>
  <si>
    <t>Anexo III-A – Mão-de-obra</t>
  </si>
  <si>
    <t>Mão-de-obra vinculada à execução contratual</t>
  </si>
  <si>
    <t>Dados complementares para composição dos custos referente à mão-de-obra</t>
  </si>
  <si>
    <t>Valor (R$)</t>
  </si>
  <si>
    <t>Salário Normativo da Categoria Profissional</t>
  </si>
  <si>
    <t>Categoria profissional (vinculada à execução contratual)</t>
  </si>
  <si>
    <t>Data base da categoria (dia/mês/ano)</t>
  </si>
  <si>
    <t>MÓDULO 1 : COMPOSIÇÃO DA REMUNERAÇÃO</t>
  </si>
  <si>
    <t>Composição da Remuneração</t>
  </si>
  <si>
    <t>Salário</t>
  </si>
  <si>
    <t>Adicional de Periculosidade</t>
  </si>
  <si>
    <t>30% sobre o salário</t>
  </si>
  <si>
    <t>Adicional de Insalubridade</t>
  </si>
  <si>
    <t>Adicional Noturno</t>
  </si>
  <si>
    <t>20% sobre  a hora diurna</t>
  </si>
  <si>
    <t>E</t>
  </si>
  <si>
    <t>H. Extra (+50%) ou H. Normal + 20% de adiconal</t>
  </si>
  <si>
    <t>F</t>
  </si>
  <si>
    <t>G</t>
  </si>
  <si>
    <t>TOTAL DE BENEFÍCIOS MENSAIS E DIÁRIOS</t>
  </si>
  <si>
    <t>Insumos Diversos</t>
  </si>
  <si>
    <t>4.1</t>
  </si>
  <si>
    <t>Encargos previdenciários e FGTS</t>
  </si>
  <si>
    <t>H</t>
  </si>
  <si>
    <t>TOTAL</t>
  </si>
  <si>
    <t>4.2</t>
  </si>
  <si>
    <t>13 º Salário</t>
  </si>
  <si>
    <t>Provisão para Rescisão</t>
  </si>
  <si>
    <t>Aviso prévio indenizado</t>
  </si>
  <si>
    <r>
      <t>Incidência do FGTS sobre aviso prévio indenizado (8%)</t>
    </r>
    <r>
      <rPr>
        <i/>
        <sz val="10"/>
        <color rgb="FF002060"/>
        <rFont val="Calibri"/>
        <family val="2"/>
        <scheme val="minor"/>
      </rPr>
      <t/>
    </r>
  </si>
  <si>
    <t>Aviso prévio trabalhado</t>
  </si>
  <si>
    <t>Custos Indiretos, Tributos e Lucro</t>
  </si>
  <si>
    <t>Custos Indiretos</t>
  </si>
  <si>
    <t>Lucro (MT + M5.A)</t>
  </si>
  <si>
    <t>Tributos</t>
  </si>
  <si>
    <t>C1. Tributos Federais</t>
  </si>
  <si>
    <t>C.2 Tributos Estaduais (especificar)</t>
  </si>
  <si>
    <t xml:space="preserve">C.3 Tributos Municipais </t>
  </si>
  <si>
    <t>TOTAL DOS TRIBUTOS</t>
  </si>
  <si>
    <t>TOTAL DOS CUSTOS INDIRETOS, TRIBUTOS E LUCRO</t>
  </si>
  <si>
    <t>Mão-de-obra vinculada à execução contratual (valor por empregado)</t>
  </si>
  <si>
    <t>Módulo 1 – Composição da Remuneração</t>
  </si>
  <si>
    <t>VALOR TOTAL POR EMPREGADO</t>
  </si>
  <si>
    <t xml:space="preserve"> MÓDULO 2: BENEFÍCIOS MENSAIS E DIÁRIOS</t>
  </si>
  <si>
    <t>]</t>
  </si>
  <si>
    <t>27/08/2012 - APLICABILIDADE DA LEI Nº 12.506, DE 11 DE OUTUBRO DE 2011</t>
  </si>
  <si>
    <t>AVISO PRÉVIO TRABALHADO</t>
  </si>
  <si>
    <t>COMUNICA</t>
  </si>
  <si>
    <t>Com a publicação da LEI 12.506/2011, ainda que esta não se manifeste sobre a redução da jornada e da proporcionalidade nos dias de falta ao trabalho no caso de aviso prévio trabalhado, poder-se-ia entender que o empregado teria direito à redução de 2 horas diárias, bem como poderia faltar ao trabalho o número de dias proporcionais ao tempo trabalhado.</t>
  </si>
  <si>
    <r>
      <t>ASSIM SENDO, COM A NOVA PREVISÃO LEGAL</t>
    </r>
    <r>
      <rPr>
        <b/>
        <sz val="8"/>
        <color rgb="FFFF0000"/>
        <rFont val="Verdana"/>
        <family val="2"/>
      </rPr>
      <t>, HAVERÁ NECESSIDADE DE MODIFICAÇÃO NA METODOLOGIA ATÉ ENTÃO ADOTADA PARA PRORROGAÇÃO DOS CONTRATOS DE PRESTAÇÃO DE SERVIÇOS COM ALOCAÇÃO DE MÃO DE OBRA. NESSE CASO, O VALOR PREVISTO A TÍTULO DE AVISO PRÉVIO DEVERÁ CONSIDERAR 3 (TRÊS) DIAS PARA CADA ANO DE PRORROGAÇÃO, ATÉ O LIMITE DE 12 (DOZE) DIAS, PERFAZENDO UM TOTAL DE 42 (QUARENTA E DOIS) DIAS</t>
    </r>
    <r>
      <rPr>
        <sz val="8"/>
        <color rgb="FF000000"/>
        <rFont val="Verdana"/>
        <family val="2"/>
      </rPr>
      <t>, VISTO QUE O INCISO II DO ART. 57 DA LEI N° 8.666, DE 21 DE JUNHO DE 1993, PERMITE QUE OS CONTRATOS DE PRESTAÇÃO DE SERVIÇOS CONTINUADOS SEJAM PRORROGADOS ATÉ UM LIMITE DE SESSENTA MESES, CASO OS PREÇOS E CONDIÇÕES SEJAM MAIS VANTAJOSOS PARA A ADMINISTRAÇÃO. DESSA FORMA, A METODOLOGIA REFLETIRÁ O PRAZO DE AVISO PRÉVIO QUE O EMPREGADO ACUMULA NO PRIMEIRO ANO E NOS SEGUINTES DO CONTRATO.</t>
    </r>
  </si>
  <si>
    <t>Aviso Prévio Trabalhado - Demissão Sem Justa Causa</t>
  </si>
  <si>
    <t>BRASÍLIA-DF, 15 DE AGOSTO DE 2012</t>
  </si>
  <si>
    <t>Tempo Trabalhado</t>
  </si>
  <si>
    <t>Dias de Aviso</t>
  </si>
  <si>
    <t>Faltas ao Trabalho</t>
  </si>
  <si>
    <t>SECRETARIA DE LOGÍSTICA E TECNOLOGIA DA INFORMAÇÃO – SLTI</t>
  </si>
  <si>
    <t>no final do aviso</t>
  </si>
  <si>
    <t>DEPARTAMENTO DE LOGÍSTICA E SERVIÇOS GERAIS – DLSG</t>
  </si>
  <si>
    <t>Até 1 ano</t>
  </si>
  <si>
    <t>COORDENAÇÃO-GERAL DE NORMAS – CGN</t>
  </si>
  <si>
    <t>Até 2 anos</t>
  </si>
  <si>
    <t>Até 3 anos</t>
  </si>
  <si>
    <t>Até 4 anos</t>
  </si>
  <si>
    <t>Até 5 anos</t>
  </si>
  <si>
    <t>Até 6 anos</t>
  </si>
  <si>
    <t>Até 7 anos</t>
  </si>
  <si>
    <t>Até 8 anos</t>
  </si>
  <si>
    <t>Até 9 anos</t>
  </si>
  <si>
    <t>Até 10 anos</t>
  </si>
  <si>
    <t>Até 11 anos</t>
  </si>
  <si>
    <t>Até 12 anos</t>
  </si>
  <si>
    <t>Até 13 anos</t>
  </si>
  <si>
    <t>Até 14 anos</t>
  </si>
  <si>
    <t>Até 15 anos</t>
  </si>
  <si>
    <t>Até 16 anos</t>
  </si>
  <si>
    <t>Até 17 anos</t>
  </si>
  <si>
    <t>Até 18 anos</t>
  </si>
  <si>
    <t>Até 19 anos</t>
  </si>
  <si>
    <t>Até 20 anos</t>
  </si>
  <si>
    <t>A partir de 20 anos</t>
  </si>
  <si>
    <t>VOLTAR PLANILHA PRINCIPAL</t>
  </si>
  <si>
    <r>
      <t>Nota:</t>
    </r>
    <r>
      <rPr>
        <sz val="14"/>
        <color rgb="FF000000"/>
        <rFont val="Calibri"/>
        <family val="2"/>
        <scheme val="minor"/>
      </rPr>
      <t> Entretanto, a lei não especifica que deva aplicar esta proporcionalidade de acordo com o tempo de empresa, porquanto </t>
    </r>
    <r>
      <rPr>
        <b/>
        <u/>
        <sz val="14"/>
        <color rgb="FF000000"/>
        <rFont val="Calibri"/>
        <family val="2"/>
        <scheme val="minor"/>
      </rPr>
      <t>entendemos que a falta ao final do aviso ainda seja de 7 (sete) dias</t>
    </r>
    <r>
      <rPr>
        <sz val="14"/>
        <color rgb="FF000000"/>
        <rFont val="Calibri"/>
        <family val="2"/>
        <scheme val="minor"/>
      </rPr>
      <t>. Já em relação a redução de jornada, </t>
    </r>
    <r>
      <rPr>
        <b/>
        <u/>
        <sz val="14"/>
        <color rgb="FF000000"/>
        <rFont val="Calibri"/>
        <family val="2"/>
        <scheme val="minor"/>
      </rPr>
      <t>entendemos que deva ser de 2 horas independentemente do número de dias</t>
    </r>
    <r>
      <rPr>
        <sz val="14"/>
        <color rgb="FF000000"/>
        <rFont val="Calibri"/>
        <family val="2"/>
        <scheme val="minor"/>
      </rPr>
      <t> de aviso trabalhado.</t>
    </r>
  </si>
  <si>
    <t>Exemplo</t>
  </si>
  <si>
    <t>Empregado (com um ano de emprego) recebeu a comunicação de desligamento em 01.07.2011, optou pela falta ao serviço durante os últimos 7 (sete) dias corridos. Neste caso, considerando o início da contagem dos 30 dias em 02.07.2011 (dia seguinte ao da comunicação), o término do aviso e consequentemente a baixa na CTPS foi em 31.07.2011, embora o mesmo só trabalhe até 24.07.2011.</t>
  </si>
  <si>
    <t>Neste caso, a data de pagamento das verbas rescisórias será o dia seguinte ao término do aviso, ou seja, 01.08.2011.</t>
  </si>
  <si>
    <t>FONTE: www.guiatrabalhista.com.br</t>
  </si>
  <si>
    <t>PRORROGAÇÃO EXECEPCIONAL (§ 4º DO ART. 57 DA LLC)</t>
  </si>
  <si>
    <t>FALTAS LEGAIS</t>
  </si>
  <si>
    <t>Limite de Faltas</t>
  </si>
  <si>
    <t>Motivo</t>
  </si>
  <si>
    <t>Colunas1</t>
  </si>
  <si>
    <t>Colunas2</t>
  </si>
  <si>
    <t>até 2 dias consecutivos</t>
  </si>
  <si>
    <t>Falecimento de cônjuge, ascendente, descendente, irmão ou pessoa que, declarada em sua CTPS, viva sob sua dependência econômica.</t>
  </si>
  <si>
    <t>até 3 dias consecutivos</t>
  </si>
  <si>
    <t>Casamento</t>
  </si>
  <si>
    <t>5 dias, no decorrer da primeira semana</t>
  </si>
  <si>
    <t>Nascimento de Filho (Este inciso fica tacitamente revogado em virtude do inciso XIX do art. 7º da CF/88 que instituiu a Licença-Paternidade e pelo § 1º do Art. 10 da ADCT/88 que fixou o prazo para 5 (cinco) dias.)</t>
  </si>
  <si>
    <t>1 dia em cada 12 meses de trabalho</t>
  </si>
  <si>
    <t>Doação voluntária de sangue devidamente comprovada</t>
  </si>
  <si>
    <t>até 2 dias consecutivos ou não</t>
  </si>
  <si>
    <t>Alistamento eleitoral</t>
  </si>
  <si>
    <t>até 9 dias</t>
  </si>
  <si>
    <t>gala ou luto, em conseqüência de falecimento do cônjuge, do pai ou mãe, ou de filho de professor</t>
  </si>
  <si>
    <t>---</t>
  </si>
  <si>
    <t>Dias em que estiver comprovadamente realizando provas do exame vestibular em estabelecimento de ensino superior</t>
  </si>
  <si>
    <t>No período de tempo em que tiver de cumprir as exigências do Serviço Militar (art. 65 letra "c" da Lei nº 4375/64)</t>
  </si>
  <si>
    <t>Apresentar-se, anualmente, no local e data que forem fixados, para fins de exercício de apresentação das reservas ou cerimônia cívica do Dia do Reservista.</t>
  </si>
  <si>
    <t>Ausências decorrentes de exercícios ou manobras, pelo convocado matriculado em órgão de formação de reserva (art.60 § 4º da Lei º 4375/64)</t>
  </si>
  <si>
    <t>Ausência do empregado, justificada, a critério do empregador</t>
  </si>
  <si>
    <t>Paralisação dos serviços nos dias em que, por conveniência do empregador, não tenha havido trabalho.</t>
  </si>
  <si>
    <t>Falta ao serviço por acidente de trabalho</t>
  </si>
  <si>
    <t>2 semanas</t>
  </si>
  <si>
    <t>Aborto não criminoso, comprovado por atestado médico oficial</t>
  </si>
  <si>
    <t>até 15 dias</t>
  </si>
  <si>
    <t>Doença, devidamente comprovada por atestado médico (1)</t>
  </si>
  <si>
    <t>Comparecimento necessário, como parte, à Justiça do Trabalho</t>
  </si>
  <si>
    <t>Comparecimento para depor na Justiça, quando devidamente arrolado ou convocado como testemunha</t>
  </si>
  <si>
    <t>Comparecimento às sessões do júri, como jurado sorteado</t>
  </si>
  <si>
    <t>Ausências dos representantes dos trabalhadores no Conselho Curador do FGTS, decorrentes de atividades desse órgão</t>
  </si>
  <si>
    <t>Convocação para o serviço eleitoral</t>
  </si>
  <si>
    <t xml:space="preserve"> </t>
  </si>
  <si>
    <t xml:space="preserve">C1-A  (PIS 0,65)   </t>
  </si>
  <si>
    <t>C1. B  (COFINS 3,0)</t>
  </si>
  <si>
    <t>Tipo de serviço (mesmo serviço com características distintas)</t>
  </si>
  <si>
    <t xml:space="preserve">Assistência médica e familiar </t>
  </si>
  <si>
    <t xml:space="preserve">Auxílio creche </t>
  </si>
  <si>
    <t xml:space="preserve">Seguro de vida </t>
  </si>
  <si>
    <t>Outros</t>
  </si>
  <si>
    <t>INTERVALO INTRAJORNADA</t>
  </si>
  <si>
    <t>DSR INTRAJORNADA</t>
  </si>
  <si>
    <t>Área Externa</t>
  </si>
  <si>
    <t>ESPECIFICAÇÃO</t>
  </si>
  <si>
    <t>ITEM</t>
  </si>
  <si>
    <t>UND</t>
  </si>
  <si>
    <t>VALOR TOTAL (Mensal)</t>
  </si>
  <si>
    <t>1.1</t>
  </si>
  <si>
    <t>m²</t>
  </si>
  <si>
    <t>2.1</t>
  </si>
  <si>
    <t>2.2</t>
  </si>
  <si>
    <t>3.1</t>
  </si>
  <si>
    <t>Áreas Internas</t>
  </si>
  <si>
    <t>3.2</t>
  </si>
  <si>
    <t xml:space="preserve">C3-A (ISS 5,0) </t>
  </si>
  <si>
    <t>1.1.1</t>
  </si>
  <si>
    <t>1.1.2</t>
  </si>
  <si>
    <t>1.1.3</t>
  </si>
  <si>
    <t>1.1.4</t>
  </si>
  <si>
    <t>1.1.5</t>
  </si>
  <si>
    <t>1.1.6</t>
  </si>
  <si>
    <t>RO000005/2023</t>
  </si>
  <si>
    <t>Transporte</t>
  </si>
  <si>
    <t>13º Salário, Férias e Adicional de Férias</t>
  </si>
  <si>
    <t>GPS, FGTS e outras contribuições</t>
  </si>
  <si>
    <t>Beneficios diários e mensais</t>
  </si>
  <si>
    <t>Módulo 4 – Custo de Reposição do Profissional Ausente</t>
  </si>
  <si>
    <t>Quadro resumo dos beneficios</t>
  </si>
  <si>
    <t>TOTAL DO MÓDULO 1</t>
  </si>
  <si>
    <t>TOTAL DO MÓDULO 2</t>
  </si>
  <si>
    <t>TOTAL DO MÓDULO 3</t>
  </si>
  <si>
    <t>TOTAL DO MÓDULO 4</t>
  </si>
  <si>
    <t>TOTAL DO MÓDULO 5</t>
  </si>
  <si>
    <t>Módulo 3 – Provisão para Rescisão</t>
  </si>
  <si>
    <t>Módulo 5 – Insumos Diversos</t>
  </si>
  <si>
    <t>Módulo 2 – Encargos e Benefícios Anuais, Mensais e Diários</t>
  </si>
  <si>
    <t>Subtotal (A + B +C+ D+E)</t>
  </si>
  <si>
    <t>Módulo 6 – Custos indiretos, tributos e lucro</t>
  </si>
  <si>
    <t>MÓDULO 3 - PROVISÃO PARA RESCISÃO</t>
  </si>
  <si>
    <t>MÓDULO 4 – CUSTO DE REPOSIÇÃO DO PROFISSIONAL AUSENTE</t>
  </si>
  <si>
    <t>MÓDULO 5 - INSUMOS DIVERSOS</t>
  </si>
  <si>
    <t xml:space="preserve">MÓDULO 6 – CUSTOS INDIRETOS, TRIBUTOS E LUCRO </t>
  </si>
  <si>
    <t xml:space="preserve">ÁREAS HOSPITALARES E ASSEMELHADAS </t>
  </si>
  <si>
    <t>MÃO DE OBRA</t>
  </si>
  <si>
    <t>(2)
PREÇO DO HOMEM-MÊS
(R$)</t>
  </si>
  <si>
    <t>Servente</t>
  </si>
  <si>
    <t>1/350</t>
  </si>
  <si>
    <t>Encarregado</t>
  </si>
  <si>
    <t>TOTAL:</t>
  </si>
  <si>
    <t>1/550</t>
  </si>
  <si>
    <t>(2)
FREQÜÊNCIA NO MÊS
(HORAS***)</t>
  </si>
  <si>
    <t>(3)
JORNADA DE TRABALHO NO MÊS
(HORAS)</t>
  </si>
  <si>
    <t>(4)
(1 x 2 x 3)
(Ki ****)</t>
  </si>
  <si>
    <t>(5)
PREÇO DO HOMEM-MÊS
(R$)</t>
  </si>
  <si>
    <t>1/450</t>
  </si>
  <si>
    <t>1/2700</t>
  </si>
  <si>
    <t>(1/380)</t>
  </si>
  <si>
    <t>UNIFORMES E EPI (POR FUNCIONÁRIO)</t>
  </si>
  <si>
    <t>Ordem</t>
  </si>
  <si>
    <t>Descrição</t>
  </si>
  <si>
    <t>Unidade</t>
  </si>
  <si>
    <t>Quantidade</t>
  </si>
  <si>
    <t>Periodicidade</t>
  </si>
  <si>
    <t>Valor Unitário</t>
  </si>
  <si>
    <t>Par</t>
  </si>
  <si>
    <t>Submódulo 2.3 – Beneficios Mensais</t>
  </si>
  <si>
    <t>PLANILHA DE CUSTO 2023</t>
  </si>
  <si>
    <t>PRODUTIVIDADE</t>
  </si>
  <si>
    <t>ÁREAS</t>
  </si>
  <si>
    <t>1/(30x2700)</t>
  </si>
  <si>
    <t>1/(30x9000)</t>
  </si>
  <si>
    <t>1/800</t>
  </si>
  <si>
    <t>Crachá</t>
  </si>
  <si>
    <t>Anual</t>
  </si>
  <si>
    <t>Multa sobre FGTS e Contribuição Social sobre o Aviso Prévio Indenizado e sobre o Aviso Prévio Trabalhado. (Alterado Conf. Lei nº 13.932/2019)</t>
  </si>
  <si>
    <t>Substituto na Cobertura de Férias (1/12 avos)</t>
  </si>
  <si>
    <t>Substituto na Cobertura de Ausências Legais (por doença)</t>
  </si>
  <si>
    <t>Substituto na Cobertura de Licença Paternidade</t>
  </si>
  <si>
    <t>Substituto na Cobertura Por Acidente de Trabalho</t>
  </si>
  <si>
    <t>Substituto na Cobertura de Licença Maternidade</t>
  </si>
  <si>
    <t>Outros  (Especificar)</t>
  </si>
  <si>
    <t>TOTAL DO SUBMÓDULO 4.1</t>
  </si>
  <si>
    <t>Submódulo 4.2 - Intrajornada</t>
  </si>
  <si>
    <t>Intervalo para Repouso ou Alimentação</t>
  </si>
  <si>
    <t>TOTAL DO SUBMÓDULO 4.2</t>
  </si>
  <si>
    <t>BASE DE CÁLCULO</t>
  </si>
  <si>
    <t>540-(540*0,99%)</t>
  </si>
  <si>
    <t>1.501,70*50%*0,0199*2/12</t>
  </si>
  <si>
    <t>(32235*0,5%)/12</t>
  </si>
  <si>
    <t>Valor Total Anual</t>
  </si>
  <si>
    <t>Valor Total Mensal</t>
  </si>
  <si>
    <t>Calça</t>
  </si>
  <si>
    <t>40% * 1.320,00</t>
  </si>
  <si>
    <t>2.3</t>
  </si>
  <si>
    <t xml:space="preserve">VALOR UNT (M²) </t>
  </si>
  <si>
    <t>Equipamentos</t>
  </si>
  <si>
    <r>
      <t>N</t>
    </r>
    <r>
      <rPr>
        <strike/>
        <sz val="11"/>
        <rFont val="Calibri"/>
        <family val="2"/>
        <scheme val="minor"/>
      </rPr>
      <t>º</t>
    </r>
    <r>
      <rPr>
        <sz val="11"/>
        <rFont val="Calibri"/>
        <family val="2"/>
        <scheme val="minor"/>
      </rPr>
      <t xml:space="preserve"> de meses de execução contratual</t>
    </r>
  </si>
  <si>
    <r>
      <t>(1)
PRODUTIVIDADE
(1/M</t>
    </r>
    <r>
      <rPr>
        <vertAlign val="superscript"/>
        <sz val="11"/>
        <rFont val="Calibri"/>
        <family val="2"/>
        <scheme val="minor"/>
      </rPr>
      <t>2</t>
    </r>
    <r>
      <rPr>
        <sz val="11"/>
        <rFont val="Calibri"/>
        <family val="2"/>
        <scheme val="minor"/>
      </rPr>
      <t>)</t>
    </r>
  </si>
  <si>
    <r>
      <t>(1x2)
SUBTOTAL
(R$/M</t>
    </r>
    <r>
      <rPr>
        <vertAlign val="superscript"/>
        <sz val="11"/>
        <rFont val="Calibri"/>
        <family val="2"/>
        <scheme val="minor"/>
      </rPr>
      <t>2</t>
    </r>
    <r>
      <rPr>
        <sz val="11"/>
        <rFont val="Calibri"/>
        <family val="2"/>
        <scheme val="minor"/>
      </rPr>
      <t>)</t>
    </r>
  </si>
  <si>
    <r>
      <t>(4x5)
SUBTOTAL
(R$/M</t>
    </r>
    <r>
      <rPr>
        <vertAlign val="superscript"/>
        <sz val="11"/>
        <rFont val="Calibri"/>
        <family val="2"/>
        <scheme val="minor"/>
      </rPr>
      <t>2</t>
    </r>
    <r>
      <rPr>
        <sz val="11"/>
        <rFont val="Calibri"/>
        <family val="2"/>
        <scheme val="minor"/>
      </rPr>
      <t>)</t>
    </r>
  </si>
  <si>
    <t>Adicional de Hora Noturna Reduzida</t>
  </si>
  <si>
    <t>DÉCIMO TERCEIRO SALÁRIO, FÉRIAS E ADICIONAL DE FÉRIAS</t>
  </si>
  <si>
    <t>Férias (9,075%) e Adicional de Férias (TR x 3,025%)</t>
  </si>
  <si>
    <r>
      <rPr>
        <b/>
        <sz val="12"/>
        <rFont val="Calibri"/>
        <family val="2"/>
        <scheme val="minor"/>
      </rPr>
      <t>INSS</t>
    </r>
    <r>
      <rPr>
        <sz val="12"/>
        <rFont val="Calibri"/>
        <family val="2"/>
        <scheme val="minor"/>
      </rPr>
      <t xml:space="preserve"> (20%)</t>
    </r>
  </si>
  <si>
    <r>
      <rPr>
        <b/>
        <sz val="12"/>
        <rFont val="Calibri"/>
        <family val="2"/>
        <scheme val="minor"/>
      </rPr>
      <t>SESI OU SESC</t>
    </r>
    <r>
      <rPr>
        <sz val="12"/>
        <rFont val="Calibri"/>
        <family val="2"/>
        <scheme val="minor"/>
      </rPr>
      <t xml:space="preserve"> (1,5%)</t>
    </r>
  </si>
  <si>
    <r>
      <rPr>
        <b/>
        <sz val="12"/>
        <rFont val="Calibri"/>
        <family val="2"/>
        <scheme val="minor"/>
      </rPr>
      <t>SENAI OU SENAC</t>
    </r>
    <r>
      <rPr>
        <sz val="12"/>
        <rFont val="Calibri"/>
        <family val="2"/>
        <scheme val="minor"/>
      </rPr>
      <t xml:space="preserve"> (1,0%)</t>
    </r>
  </si>
  <si>
    <r>
      <rPr>
        <b/>
        <sz val="12"/>
        <rFont val="Calibri"/>
        <family val="2"/>
        <scheme val="minor"/>
      </rPr>
      <t xml:space="preserve">INCRA </t>
    </r>
    <r>
      <rPr>
        <sz val="12"/>
        <rFont val="Calibri"/>
        <family val="2"/>
        <scheme val="minor"/>
      </rPr>
      <t>(0,20% ou  2,7%) - IN nº971, MPS/SRP/2009, Anexo I e II ver código da Tabela</t>
    </r>
  </si>
  <si>
    <r>
      <rPr>
        <b/>
        <sz val="12"/>
        <rFont val="Calibri"/>
        <family val="2"/>
        <scheme val="minor"/>
      </rPr>
      <t>SALÁRIO EDUCAÇÃO</t>
    </r>
    <r>
      <rPr>
        <sz val="12"/>
        <rFont val="Calibri"/>
        <family val="2"/>
        <scheme val="minor"/>
      </rPr>
      <t xml:space="preserve"> (2,5%)</t>
    </r>
  </si>
  <si>
    <t xml:space="preserve">FGTS (8,0%) </t>
  </si>
  <si>
    <r>
      <rPr>
        <b/>
        <sz val="12"/>
        <rFont val="Calibri"/>
        <family val="2"/>
        <scheme val="minor"/>
      </rPr>
      <t>RAT X SAT (Conforme GFIP)</t>
    </r>
    <r>
      <rPr>
        <sz val="12"/>
        <rFont val="Calibri"/>
        <family val="2"/>
        <scheme val="minor"/>
      </rPr>
      <t xml:space="preserve"> (Riscos Ambientais do Trabalho) (Sat/Inss(médio)) (Riscos: Leve 1,0%, Médio 2,0%, Grave 3,0% - veja Decreto 3048/99 - Anexo V (CNAE de 1% a 3% FAP de 0,5 a 2,0)</t>
    </r>
  </si>
  <si>
    <t>SEBRAE</t>
  </si>
  <si>
    <t xml:space="preserve">Base de cálculo: De acordo com a instrução normativa nº 05/2017 anexo VII nota 3, a base de cálculo neste módulo deverá ser a soma: MÓDULO 1 + SUBMÓDULO 2.1. </t>
  </si>
  <si>
    <t xml:space="preserve">BENEFÍCIOS MENSAIS E DIÁRIOS </t>
  </si>
  <si>
    <t xml:space="preserve">Auxílio alimentação </t>
  </si>
  <si>
    <t>3.0</t>
  </si>
  <si>
    <t>Incidência do submódulo 2.2 sobre aviso prévio trabalhado (39,80% sobre o valor do Aviso Prévio Trabalhado)</t>
  </si>
  <si>
    <t>Submódulo 4.1 - Ausências Legais</t>
  </si>
  <si>
    <t xml:space="preserve"> QUADRO-RESUMO DO MÓDULO 4 - CUSTO DE REPOSIÇÃO DO PROFISSIONAL AUSENTE</t>
  </si>
  <si>
    <t>Módulo 4 – Encargos sociais e trabalhistas</t>
  </si>
  <si>
    <t>Uniformes e EPIs</t>
  </si>
  <si>
    <t>Materiais</t>
  </si>
  <si>
    <t>(M-T)      CUSTO TOTAL DA PLANILHA PARA EFEITO DE CÁLCULO DO MÓDULO 5 (M1+M2+M3+M4+M5)</t>
  </si>
  <si>
    <t>Subtotal  para   efeito  de  cálculo  dos Tributos  (MT + MA + MB) FATURAMENTO [(100-8,65)/100]</t>
  </si>
  <si>
    <t>Varrição de Passeios e
 Arruamentos</t>
  </si>
  <si>
    <t>Esquadrias Face Interna e Externa</t>
  </si>
  <si>
    <t>Pisos Pavimentados
 Adjacentes às Edificações</t>
  </si>
  <si>
    <t>1/9000</t>
  </si>
  <si>
    <t xml:space="preserve">VALOR TOTAL </t>
  </si>
  <si>
    <t>1/(30x550)</t>
  </si>
  <si>
    <t>1/(30x450)</t>
  </si>
  <si>
    <t>1/(30x350)</t>
  </si>
  <si>
    <t>1/(30x800)</t>
  </si>
  <si>
    <t>1/(30x380)</t>
  </si>
  <si>
    <t>2.677,48*50%*0,0199*2/12</t>
  </si>
  <si>
    <t>1.671,69*50%*0,0199*2/12</t>
  </si>
  <si>
    <t>Áreas Hospitalares e Assemelhantes</t>
  </si>
  <si>
    <t>1.1.7</t>
  </si>
  <si>
    <t>1.1.8</t>
  </si>
  <si>
    <t>Pisos Pavimentados Adjacentes às Edificações</t>
  </si>
  <si>
    <t>Varrição de Passeios e Arruamentos</t>
  </si>
  <si>
    <t>3</t>
  </si>
  <si>
    <t>Setor Fechado</t>
  </si>
  <si>
    <t xml:space="preserve">POSTO </t>
  </si>
  <si>
    <t>VALOR TOTAL (Anual)</t>
  </si>
  <si>
    <t>4.3</t>
  </si>
  <si>
    <t>4.4</t>
  </si>
  <si>
    <t>1/900</t>
  </si>
  <si>
    <t>1/(30x900)</t>
  </si>
  <si>
    <t>1/700</t>
  </si>
  <si>
    <t>1/(30x700)</t>
  </si>
  <si>
    <t>1/500</t>
  </si>
  <si>
    <t>1/(30x500)</t>
  </si>
  <si>
    <t>1/1000</t>
  </si>
  <si>
    <t>1/(30x1000)</t>
  </si>
  <si>
    <t>Serviços de Higienização e Limpeza Hospitalar, Laboratorial e Ambulatorial - Higienização, Conservação, Desinfecção de Superfícies e Mobiliários e Recolhimento do Lixo Grupo "D"</t>
  </si>
  <si>
    <t>Auxiliar de Limpeza - Diurno</t>
  </si>
  <si>
    <t xml:space="preserve">Encarregado - Diurno </t>
  </si>
  <si>
    <t xml:space="preserve"> Limpador de Fachada - Diurno</t>
  </si>
  <si>
    <t>Auxiliar de Limpeza - Noturno</t>
  </si>
  <si>
    <t xml:space="preserve">Encarregado - Noturno </t>
  </si>
  <si>
    <t>Serviços de Higienização e Limpeza Hospitalar</t>
  </si>
  <si>
    <t>VALOR TOTAL        (Anual)</t>
  </si>
  <si>
    <t>Vida Útil (Meses)</t>
  </si>
  <si>
    <t>3.3</t>
  </si>
  <si>
    <t>Pacote</t>
  </si>
  <si>
    <t>LT</t>
  </si>
  <si>
    <t>(1/160)</t>
  </si>
  <si>
    <t>1/(30x160)</t>
  </si>
  <si>
    <t>Áreas Críticas - diurno - Áreas operacionais 
hospitalares</t>
  </si>
  <si>
    <t>Áreas Críticas - noturno - Áreas operacionais 
hospitalares</t>
  </si>
  <si>
    <t xml:space="preserve">Áreas Semi Críticas - noturno - Áreas 
operacionais hospitalares </t>
  </si>
  <si>
    <t>Áreas Semi Críticas - diurno - Áreas 
operacionais hospitalares</t>
  </si>
  <si>
    <t>Áreas Semi Críticas - diurno - Áreas de 
circulação</t>
  </si>
  <si>
    <t>Áreas Semi Críticas - noturno - Áreas de 
circulação</t>
  </si>
  <si>
    <t>Áreas Críticas - diurno - Áreas de circulação</t>
  </si>
  <si>
    <t>Áreas Críticas - noturno - Áreas de circulação</t>
  </si>
  <si>
    <t>Áreas Não Críticas - diurno - Áreas 
operacionais hospitalares</t>
  </si>
  <si>
    <t>Áreas Não Críticas - diurno - Áreas de 
circulação</t>
  </si>
  <si>
    <t>3.4</t>
  </si>
  <si>
    <t>4.5</t>
  </si>
  <si>
    <t>4.6</t>
  </si>
  <si>
    <t>Posto Diurno e escala 12x36</t>
  </si>
  <si>
    <t>Posto Noturno e escala 12x36</t>
  </si>
  <si>
    <t xml:space="preserve">QUANTIDADE </t>
  </si>
  <si>
    <t>Face interna com exposição a situação de
 risco</t>
  </si>
  <si>
    <t>Face interna sem exposição a situação de
 risco</t>
  </si>
  <si>
    <t>Face externa com exposição a situação de
 risco</t>
  </si>
  <si>
    <t>Face externa sem exposição a situação de
 risco</t>
  </si>
  <si>
    <t>1/650</t>
  </si>
  <si>
    <t>1/(30x650)</t>
  </si>
  <si>
    <t>1/1300</t>
  </si>
  <si>
    <t>1/(30x1300)</t>
  </si>
  <si>
    <t>Semestral</t>
  </si>
  <si>
    <t>Jaleco</t>
  </si>
  <si>
    <t xml:space="preserve">Bota profissional de borracha </t>
  </si>
  <si>
    <t xml:space="preserve">Luva de borracha cano longo </t>
  </si>
  <si>
    <t>Mensal</t>
  </si>
  <si>
    <t>Máscara cirúrgica caixa c/ 50 unidades</t>
  </si>
  <si>
    <t>Caixa</t>
  </si>
  <si>
    <t>Capa de chuva</t>
  </si>
  <si>
    <t>Avental Impermeável</t>
  </si>
  <si>
    <t>Óculos de proteção</t>
  </si>
  <si>
    <t>Touca descartável, pacote c/ 100 unidades</t>
  </si>
  <si>
    <t>Bimestral</t>
  </si>
  <si>
    <t>TOTAL MENSAL POR SERVENTE</t>
  </si>
  <si>
    <t>LIMPADOR DE FACHADA</t>
  </si>
  <si>
    <t>Bota profissional de borracha</t>
  </si>
  <si>
    <t>Cinto de segurança para janelas</t>
  </si>
  <si>
    <t xml:space="preserve">ENCARREGADO </t>
  </si>
  <si>
    <t>TOTAL MENSAL</t>
  </si>
  <si>
    <t>INFORMAÇÃO</t>
  </si>
  <si>
    <t>Quantidade Mensal</t>
  </si>
  <si>
    <t>Quant anual</t>
  </si>
  <si>
    <r>
      <t>Bomba de Borrifar</t>
    </r>
    <r>
      <rPr>
        <sz val="11"/>
        <rFont val="Calibri"/>
        <family val="2"/>
        <scheme val="minor"/>
      </rPr>
      <t>- com capacidade para 500ml de líquidos. Para ser usado para
 a aplicação de produtos de limpeza e desodorizantes ambientais.
Em material resistente, o spray é ativado por um gatilho.</t>
    </r>
  </si>
  <si>
    <r>
      <t xml:space="preserve">Vassoura de Vasculhar </t>
    </r>
    <r>
      <rPr>
        <sz val="11"/>
        <rFont val="Calibri"/>
        <family val="2"/>
        <scheme val="minor"/>
      </rPr>
      <t>- Espanador de microfibra. Lavável. Dobrável.
Cabo de no mínimo 2m.</t>
    </r>
  </si>
  <si>
    <r>
      <rPr>
        <b/>
        <sz val="11"/>
        <rFont val="Calibri"/>
        <family val="2"/>
        <scheme val="minor"/>
      </rPr>
      <t>Pá de lixo</t>
    </r>
    <r>
      <rPr>
        <sz val="11"/>
        <rFont val="Calibri"/>
        <family val="2"/>
        <scheme val="minor"/>
      </rPr>
      <t xml:space="preserve"> - Pá de lixo plástica 24x16,5x7. Cabo longo de no mínimo 80
cm</t>
    </r>
  </si>
  <si>
    <r>
      <t>Rodo</t>
    </r>
    <r>
      <rPr>
        <sz val="11"/>
        <rFont val="Calibri"/>
        <family val="2"/>
        <scheme val="minor"/>
      </rPr>
      <t xml:space="preserve"> - Tamanho: Base 60 cm; Cabo 1,30m, aproximadamente.
Com lâmina dupla de borracha reforçada.</t>
    </r>
  </si>
  <si>
    <r>
      <t>Vassoura de Naylon</t>
    </r>
    <r>
      <rPr>
        <sz val="11"/>
        <rFont val="Calibri"/>
        <family val="2"/>
        <scheme val="minor"/>
      </rPr>
      <t xml:space="preserve"> - Vassoura cerdas de nylon reforçado, base de plástico medindo 60 cm. Tamanho aproximado de 1,30m.</t>
    </r>
  </si>
  <si>
    <r>
      <t>Vassoura</t>
    </r>
    <r>
      <rPr>
        <sz val="11"/>
        <rFont val="Calibri"/>
        <family val="2"/>
        <scheme val="minor"/>
      </rPr>
      <t xml:space="preserve"> </t>
    </r>
    <r>
      <rPr>
        <b/>
        <sz val="11"/>
        <rFont val="Calibri"/>
        <family val="2"/>
        <scheme val="minor"/>
      </rPr>
      <t>para limpeza de vasos sanitários</t>
    </r>
    <r>
      <rPr>
        <sz val="11"/>
        <rFont val="Calibri"/>
        <family val="2"/>
        <scheme val="minor"/>
      </rPr>
      <t xml:space="preserve">  - Escova plástica, resistente, com cerdas em nylon, formato arredondado, tamanho grande, cor branca, com suporte.  Medindo aproximadamente 14x42cm.</t>
    </r>
  </si>
  <si>
    <t>PCT</t>
  </si>
  <si>
    <r>
      <rPr>
        <b/>
        <sz val="11"/>
        <rFont val="Calibri"/>
        <family val="2"/>
        <scheme val="minor"/>
      </rPr>
      <t xml:space="preserve">Refil para MOP úmido  </t>
    </r>
    <r>
      <rPr>
        <sz val="11"/>
        <rFont val="Calibri"/>
        <family val="2"/>
        <scheme val="minor"/>
      </rPr>
      <t>- Refil para mop composto por fios 85% algodão e 15% políester, alto poder de absorção e resistência com pontas em loop. Medidas: 35cm (comprimento), 17cm (largura), 7cm (altura), 400gr (peso), cor cru; possui cinta. Compátivel com o mop úmido loop com cinta.</t>
    </r>
  </si>
  <si>
    <r>
      <t xml:space="preserve">Escova Enceradeira de Piso </t>
    </r>
    <r>
      <rPr>
        <sz val="11"/>
        <rFont val="Calibri"/>
        <family val="2"/>
        <scheme val="minor"/>
      </rPr>
      <t>- Disco abrasivo, para limpeza de pisos laváveis, tais como cerâmica, porcelanato, mármore, granito, concreto, granilite ou granitina</t>
    </r>
  </si>
  <si>
    <r>
      <t>Esponja de limpeza dupla face</t>
    </r>
    <r>
      <rPr>
        <sz val="11"/>
        <rFont val="Calibri"/>
        <family val="2"/>
        <scheme val="minor"/>
      </rPr>
      <t xml:space="preserve"> -  A Esponja Dupla-Face é um produto não-tecido à base de fibras sintéticas e mineral abrasivo unidos por resina à prova d'água usado para limpeza em geral, com a principal característica de limpar a superfície sem riscá-la, formato retangular, cor: Amarelo (espuma)
e verde (fibra), tamanho: 110 mm x 75mm x 20mm.</t>
    </r>
  </si>
  <si>
    <r>
      <t>Flanela</t>
    </r>
    <r>
      <rPr>
        <sz val="11"/>
        <rFont val="Calibri"/>
        <family val="2"/>
        <scheme val="minor"/>
      </rPr>
      <t xml:space="preserve"> - para limpeza de mobília e limpeza em geral, confeccionada em tecido 100% algodão,  tamanho 28x38cm. (Pano multiuso - com 2000 folhas)</t>
    </r>
  </si>
  <si>
    <r>
      <t>Saco de Lixo Preto 30 L</t>
    </r>
    <r>
      <rPr>
        <sz val="11"/>
        <rFont val="Calibri"/>
        <family val="2"/>
        <scheme val="minor"/>
      </rPr>
      <t xml:space="preserve">  - Saco de lixo preto, não transparente, confeccionado em resina termoplástica de alta resistência, compatível com a sua capacidade para acondicionamento de resíduos comuns. Capacidade 30L, 06kg. Dimensão 59 cm (largura) x 62 cm (altura mínima). Solda contínua, homogênea, com perfeita vedação. Dispositivo de fechamento opcional. Devendo estar em conformidade com as Normas ABNT NBR 9190/9191/13055/13056.</t>
    </r>
  </si>
  <si>
    <t>Rodinha para carrinho MOP</t>
  </si>
  <si>
    <t>-</t>
  </si>
  <si>
    <r>
      <t>Quartenário de Amônia de 5ª Geração e Biguanida Polimérica</t>
    </r>
    <r>
      <rPr>
        <sz val="11"/>
        <rFont val="Calibri"/>
        <family val="2"/>
        <scheme val="minor"/>
      </rPr>
      <t xml:space="preserve"> - Presença de tensoativos, o que permite seu uso como limpador e desinfetante, facilitando o processo de limpeza e desinfecção. Possui baixa toxicidade, não corrosivo, e na presença de matéria orgânica não é inativado. Apresentação liquida, sem odor e cor, a base de quartenário de amônio 5ª geração + amina; frasco c/ 5L. De acordo com a RDC nº 14 de 28 de fevereiro de 2007. Diluível com uso de dosador.</t>
    </r>
  </si>
  <si>
    <r>
      <t>Hipoclorito de Sódio a 1%</t>
    </r>
    <r>
      <rPr>
        <sz val="11"/>
        <rFont val="Calibri"/>
        <family val="2"/>
        <scheme val="minor"/>
      </rPr>
      <t xml:space="preserve"> - Solução aquosa com a finalidade de desinfecção e alvejamento, cujo ativo é o hipoclorito de sódio, com teor de cloro ativo entre 2,0 e 2,5% p/p, podendo conter apenas os seguintes componentes complementares: hidróxido de sódio ou de cálcio, cloreto de sódio ou de cálcio e carbonato de sódio ou de cálcio. Produto registrado na ANVISA como produto de Risco II conforme RDC nº 59 de 17 de dezembro de 2010.</t>
    </r>
  </si>
  <si>
    <r>
      <t>Álcool em gel hidratado 70%</t>
    </r>
    <r>
      <rPr>
        <sz val="11"/>
        <rFont val="Calibri"/>
        <family val="2"/>
        <scheme val="minor"/>
      </rPr>
      <t xml:space="preserve"> - Produto registrado na ANVISA como produto de higiene pessoal ou cosmético e classificado como Grau 2 de acordo com a RDC nº 7 de 10 de fevereiro de 2015. Concentração final mínima de 70%, com atividade antibacteriana comprovada e com emolientes para evitar ressecamento da pele, conforme RDC nº 42 de 25 de outubro de 2010. Características: Gel a base de álcool a 70% para mãos com ação antisséptica, incolor, odor alcoólico</t>
    </r>
    <r>
      <rPr>
        <b/>
        <sz val="11"/>
        <rFont val="Calibri"/>
        <family val="2"/>
        <scheme val="minor"/>
      </rPr>
      <t>.</t>
    </r>
  </si>
  <si>
    <r>
      <rPr>
        <b/>
        <sz val="11"/>
        <rFont val="Calibri"/>
        <family val="2"/>
        <scheme val="minor"/>
      </rPr>
      <t>Detergente Líquido</t>
    </r>
    <r>
      <rPr>
        <sz val="11"/>
        <rFont val="Calibri"/>
        <family val="2"/>
        <scheme val="minor"/>
      </rPr>
      <t xml:space="preserve"> - Composição: tensoativo aniônico, solubilizantes,
umectantes, preservantes biodegradáveis e água. Produto concentrado e
neutro. Aspecto: Líquido; Odor: Inodoro; Embalagem com 5 litros. Produto
notificado na ANVISA e destinado à limpeza de superfícies e tecidos através
da diminuição da tensão superficial, conforme RDC nº 40 de 5 de junho de
2008.</t>
    </r>
  </si>
  <si>
    <t>DETERGENTE MULTI USO - LIMP.GERAL</t>
  </si>
  <si>
    <r>
      <t>Desinfetante de uso hospitalar</t>
    </r>
    <r>
      <rPr>
        <sz val="11"/>
        <rFont val="Calibri"/>
        <family val="2"/>
        <scheme val="minor"/>
      </rPr>
      <t>, Produto notificado na ANVISA e destinado a uso hospitalar, conforme RDC nº 40 de 5 de junho de 2008.</t>
    </r>
  </si>
  <si>
    <r>
      <t>Papel Higiênico</t>
    </r>
    <r>
      <rPr>
        <sz val="11"/>
        <rFont val="Calibri"/>
        <family val="2"/>
        <scheme val="minor"/>
      </rPr>
      <t xml:space="preserve"> - Material: 100% fibra celulósica virgem, Cor: branca,
Apresentação: folha simples, de alta qualidade, textura macia, picotada,
Dimensões: 10 cm x 300, em rolo de 300 metros.</t>
    </r>
  </si>
  <si>
    <t>ROLO</t>
  </si>
  <si>
    <r>
      <t>Papel Toalha Interfolhado</t>
    </r>
    <r>
      <rPr>
        <sz val="11"/>
        <rFont val="Calibri"/>
        <family val="2"/>
        <scheme val="minor"/>
      </rPr>
      <t xml:space="preserve"> - Tipo 02 dobras. 100% fibra celulósica virgem,
não reciclado. Qualidade do papel: sem sujidade, homogênea, suave e
macio, resistente, com excelente absorção, neutro. Formato: 23cm x 23cm
(529 cm2 por folha), aproximadamente, tolerância máxima de 1,5cm de cada lado. Embalagem plástica ou tipo papel kraft com 1000 folhas para uso em dispenser. Atende requisitos da ABNT NBR 15464-7:2007.</t>
    </r>
  </si>
  <si>
    <r>
      <t>Sabonete Líquido</t>
    </r>
    <r>
      <rPr>
        <sz val="11"/>
        <rFont val="Calibri"/>
        <family val="2"/>
        <scheme val="minor"/>
      </rPr>
      <t xml:space="preserve"> - Sabonete líquido para lavagem das mãos, Ph Neutro,
pronto para uso, glicerinado de baixa irritação dérmica, Registro no M.S.,
com identificação de procedência. Produto notificado na ANVISA como
produto de higiene pessoal ou cosmético e classificado como Grau 1 de
acordo com a RDC nº 7 de 10 de fevereiro de 2015.</t>
    </r>
  </si>
  <si>
    <r>
      <rPr>
        <b/>
        <sz val="11"/>
        <rFont val="Calibri"/>
        <family val="2"/>
        <scheme val="minor"/>
      </rPr>
      <t xml:space="preserve">Enceradeira de piso Industrial </t>
    </r>
    <r>
      <rPr>
        <sz val="11"/>
        <rFont val="Calibri"/>
        <family val="2"/>
        <scheme val="minor"/>
      </rPr>
      <t>-  Consiste no método de lavagem do piso. São máquinas de lavar tipo enceradeiras que possuem um Essas máquinas são utilizadas para limpeza de pisos, serve em praticamente todo tipo de piso para remover sujeiras, lixar, lavar, encerar e dar brilho. Com a vantagem da alta produtividade, qualidade na limpeza e menor esforço e risco para o trabalhador. 220 V</t>
    </r>
  </si>
  <si>
    <t xml:space="preserve">Carro Funcional Completo </t>
  </si>
  <si>
    <t>Escada Alumínio 3 m</t>
  </si>
  <si>
    <r>
      <t>Balde para carro MOP</t>
    </r>
    <r>
      <rPr>
        <sz val="11"/>
        <rFont val="Calibri"/>
        <family val="2"/>
        <scheme val="minor"/>
      </rPr>
      <t xml:space="preserve"> - Estrutura de plástico ABS de alta resistência. Capacidade 25L. Adequado ao Carro MOP.</t>
    </r>
  </si>
  <si>
    <r>
      <t xml:space="preserve">Dispensador para Álcool Gel </t>
    </r>
    <r>
      <rPr>
        <sz val="11"/>
        <rFont val="Calibri"/>
        <family val="2"/>
        <scheme val="minor"/>
      </rPr>
      <t>- base e tampa fabricado em material termoplástico de alta qualidade e resistência ao impacto</t>
    </r>
  </si>
  <si>
    <r>
      <t>Dispenser para Sabonete Líquido</t>
    </r>
    <r>
      <rPr>
        <sz val="11"/>
        <rFont val="Calibri"/>
        <family val="2"/>
        <scheme val="minor"/>
      </rPr>
      <t xml:space="preserve"> - fabricado em material termoplástico de alta qualidade e resistência ao impacto.</t>
    </r>
  </si>
  <si>
    <r>
      <t>Dispenser para Papel Toalha Interfolhado</t>
    </r>
    <r>
      <rPr>
        <sz val="11"/>
        <rFont val="Calibri"/>
        <family val="2"/>
        <scheme val="minor"/>
      </rPr>
      <t xml:space="preserve"> - com tampa frontal basculante, fechadura de segurança e janela para inspeção do nível de papel remanescente, fabricado em plástico de alta resistência, capacidade para 600 toalhas.</t>
    </r>
  </si>
  <si>
    <r>
      <t>Dispenser para Papel Higiênico</t>
    </r>
    <r>
      <rPr>
        <sz val="11"/>
        <rFont val="Calibri"/>
        <family val="2"/>
        <scheme val="minor"/>
      </rPr>
      <t xml:space="preserve"> - fabricado em material termoplástico de alta qualidade, resistente ao impacto, com capacidade para rolos de 300 metros.</t>
    </r>
  </si>
  <si>
    <r>
      <t>Lixeira com tampa/pedal de L 30 (lixo comum)</t>
    </r>
    <r>
      <rPr>
        <sz val="11"/>
        <rFont val="Calibri"/>
        <family val="2"/>
        <scheme val="minor"/>
      </rPr>
      <t xml:space="preserve"> - Recipiente com tampa de encaixe justo e sobreposto, pedal (silencioso). Cantos arredondados, contornos lisos, toda em plástico resistente, revestimento interno rígido e resistente a vazamento.</t>
    </r>
  </si>
  <si>
    <r>
      <t>Lixeira com tampa/pedal de L 50 (lixo comum), cor azul</t>
    </r>
    <r>
      <rPr>
        <sz val="11"/>
        <rFont val="Calibri"/>
        <family val="2"/>
        <scheme val="minor"/>
      </rPr>
      <t xml:space="preserve"> - Recipiente com tampa de encaixe justo e sobreposto, pedal (silencioso). Cantos arredondados, contornos lisos, toda em plástico resistente, revestimento interno rígido e resistente a vazamento.</t>
    </r>
  </si>
  <si>
    <r>
      <t>Lixeira com tampa/pedal de L 100 (lixo comum), cor azul</t>
    </r>
    <r>
      <rPr>
        <sz val="11"/>
        <rFont val="Calibri"/>
        <family val="2"/>
        <scheme val="minor"/>
      </rPr>
      <t xml:space="preserve"> - Recipiente com tampa de encaixe justo e sobreposto, pedal (silencioso). Cantos arredondados, contornos lisos, toda em plástico resistente, revestimento interno rígido e resistente a vazamento.</t>
    </r>
  </si>
  <si>
    <t xml:space="preserve">Jateadora - Alta Pressão - Profissional </t>
  </si>
  <si>
    <r>
      <t>Balde de 15 L-</t>
    </r>
    <r>
      <rPr>
        <sz val="11"/>
        <rFont val="Calibri"/>
        <family val="2"/>
        <scheme val="minor"/>
      </rPr>
      <t xml:space="preserve"> Balde plástico, em polietileno de alta densidade, resistente
a impacto, paredes e fundos reforçados. Alça em aço zincado. Capacidade
para 15 L. O produto deve ter identificação da marca, do fabricante e capacida</t>
    </r>
  </si>
  <si>
    <t>RELAÇÃO DE EQUIPAMENTOS DE TRABALHO</t>
  </si>
  <si>
    <t xml:space="preserve">ITEM </t>
  </si>
  <si>
    <t>RELAÇÃO DE MATERIAIS DE PERMANENTE</t>
  </si>
  <si>
    <t xml:space="preserve">Item </t>
  </si>
  <si>
    <t>RELAÇÃO DE PRODUTOS DE LIMPEZA</t>
  </si>
  <si>
    <t>RELAÇÃO DE MATERIAIS DE HIGIENE PESSOAL</t>
  </si>
  <si>
    <t>RELAÇÃO DE MATERIAL DE TRABALHO</t>
  </si>
  <si>
    <t>RELAÇÃO DE ACESSÓRIOS</t>
  </si>
  <si>
    <t>EXTENSÃO ELÉTRICA - 25 METROS</t>
  </si>
  <si>
    <t>MANGUEIRA PLÁSTICA COMPLETA - 50 MTS</t>
  </si>
  <si>
    <t>PLACAS SINALIZAÇÃO - BANHEIRO INTERDITADO</t>
  </si>
  <si>
    <t>PLACAS SINALIZAÇÃO - PISO MOLHADO</t>
  </si>
  <si>
    <t xml:space="preserve">Quantidade </t>
  </si>
  <si>
    <t>Devido o fato de o termo de referência do processo em questão não contar com vida útil para os respectivos materiais, informamos que a vida útil foi definida com base no processo 0036.491064/2020-52, com Termo de Referência 0039313488.</t>
  </si>
  <si>
    <r>
      <t>Carros Coletor para Transporte Interno de Resíduos Hospitalares -</t>
    </r>
    <r>
      <rPr>
        <sz val="11"/>
        <rFont val="Calibri"/>
        <family val="2"/>
        <scheme val="minor"/>
      </rPr>
      <t xml:space="preserve"> Polipropileno, retangular, medindo 550 x 735 x 1070 mm, com tampa, pedal e capacidade para 240 litros, com </t>
    </r>
    <r>
      <rPr>
        <b/>
        <sz val="11"/>
        <rFont val="Calibri"/>
        <family val="2"/>
        <scheme val="minor"/>
      </rPr>
      <t>rodas emborrachadas de diâmetro de 200mm e montadas com simples encaixe no eixo galvanizado de aço maciço, que garanta fácil manuseio e o mínimo nível de ruído durante a operação. Alta durabilidade e resistência a impactos. Cor: Azul.</t>
    </r>
  </si>
  <si>
    <t xml:space="preserve">AUXILIAR DE LIMPEZA </t>
  </si>
  <si>
    <r>
      <t xml:space="preserve">O Termo de Referência () traz as seguintes informações:
2.2.1. A empresa contratada deverá fornecer gratuitamente a mão-de-obra colocada à disposição da
SESAU/RO, uniformes e seus complementos (vedada à distribuição de uniformes usados), que deverão ser
constituídos das seguintes peças:
a) Para o auxiliar de limpeza e supervisor de limpeza:
- Calça
- Jaleco manga longa
- Par de botas de borracha
2.10. Equipamentos de Proteção a serem utilizados
A contratada fornecerá gratuitamente os equipamentos de proteção individual e coletiva, necessários para execução do objeto deste Termo de Referência:
2.10.1. Equipamento de Proteção Individual (EPI) - tem por finalidade a proteção do indivíduo durante a realização de determinadas tarefas, sendo compostas por óculos, luvas grossas de borracha de cano longo, botas de borracha, avental impermeável ou não, máscara, gorro descartável, capa de chuva, cintos de segurança para janelas, vidros e outros.
9.1.4. Manter seu pessoal uniformizado, identificando-os através de crachás, e provendo-os dos Equipamentos de Proteção Individual - EPI’s (Obrigações e Responsabilidades da Contratada)
</t>
    </r>
    <r>
      <rPr>
        <b/>
        <sz val="11"/>
        <color theme="1"/>
        <rFont val="Calibri"/>
        <family val="2"/>
        <scheme val="minor"/>
      </rPr>
      <t>OBSERVAÇÃO: Apesar de apresentar as informações acima relacionadas, o termo não apresenta quantitativo para os uniformes e epi's, dessa forma,  buscando a celeridade no processo, a sevidora responsável pela elaboração de planilhas buscou estimar um quantitativo minimo a fim de prever um custo com os referidos materiais. Sendo assim, o quantitativo pode ser alterado conforme a necessidade da unidade, o respectivo quadro pode ser utilizado como base para a formação de preço, todavia, não vincula a empresa contratada, visto que o quantitativo não está previsto no Termo de Referência.</t>
    </r>
  </si>
  <si>
    <r>
      <t>Vassourão</t>
    </r>
    <r>
      <rPr>
        <sz val="11"/>
        <rFont val="Calibri"/>
        <family val="2"/>
        <scheme val="minor"/>
      </rPr>
      <t>, com cerdas em nylon reforçado, tipo gari, base de plástico medindo 60 cm, cabo de madeira estendido revestida de polipropileno de alta densidade, rosca em polietileno.</t>
    </r>
  </si>
  <si>
    <r>
      <t xml:space="preserve">Esponja de Aço </t>
    </r>
    <r>
      <rPr>
        <sz val="11"/>
        <rFont val="Calibri"/>
        <family val="2"/>
        <scheme val="minor"/>
      </rPr>
      <t>-  Esponja de lã de aço, formato retangular, aplicação limpeza geral, textura macia e isenta de sinais de oxidação, medindo, no mínimo, 100mmx75mm. Composição: lã de aço carbono. Pacote com 08 unidades.</t>
    </r>
  </si>
  <si>
    <r>
      <t>Saco de Lixo Preto 60 L</t>
    </r>
    <r>
      <rPr>
        <sz val="11"/>
        <rFont val="Calibri"/>
        <family val="2"/>
        <scheme val="minor"/>
      </rPr>
      <t xml:space="preserve">  - Saco de lixo preto, não transparente, confeccionado em resina termoplástica de alta resistência, compatível com a sua capacidade para acondicionamento de resíduos comuns. Capacidade 50L, 10kg. Dimensão 63 cm (largura) x 80 cm (altura mínima). Solda contínua, homogênea, com perfeita vedação. Dispositivo de fechamento opcional. Devendo estar em conformidade com as Normas ABNT NBR 9190/9191/13055/13056.</t>
    </r>
  </si>
  <si>
    <r>
      <t xml:space="preserve">Saco de Lixo Preto 100 L  </t>
    </r>
    <r>
      <rPr>
        <sz val="11"/>
        <rFont val="Calibri"/>
        <family val="2"/>
        <scheme val="minor"/>
      </rPr>
      <t>- Saco de lixo preto, não transparente, confeccionado em resina termoplástica de alta resistência, compatível com a sua capacidade para acondicionamento de resíduos comuns. Capacidade 90L, 10kg. Dimensão 63 cm (largura) x 80 cm (altura mínima). Solda contínua, homogênea, com perfeita vedação. Dispositivo de fechamento opcional. Devendo estar em conformidade com as Normas ABNT NBR 9190/9191/13055/13056.</t>
    </r>
  </si>
  <si>
    <r>
      <t>Carro MOP</t>
    </r>
    <r>
      <rPr>
        <sz val="11"/>
        <rFont val="Calibri"/>
        <family val="2"/>
        <scheme val="minor"/>
      </rPr>
      <t xml:space="preserve"> - Estrutura de plástico ABS de alta resistência, contendo 02 baldes de 25 L cada, espremedor acoplado e refil de algodão ultra absorvente. Cabo medindo no mínimo 1,20 m, alavanca e alças em aço de alta resistência, rodas articuladas, emborrachadas, </t>
    </r>
    <r>
      <rPr>
        <b/>
        <sz val="11"/>
        <rFont val="Calibri"/>
        <family val="2"/>
        <scheme val="minor"/>
      </rPr>
      <t>montadas com simples encaixe no eixo galvanizado de aço maciço, que garanta fácil manuseio e o mínimo nível de ruído durante a operação. Alta durabilidade e resistência a impactos.</t>
    </r>
  </si>
  <si>
    <r>
      <rPr>
        <b/>
        <sz val="11"/>
        <rFont val="Calibri"/>
        <family val="2"/>
        <scheme val="minor"/>
      </rPr>
      <t>Espátula de aço</t>
    </r>
    <r>
      <rPr>
        <sz val="11"/>
        <rFont val="Calibri"/>
        <family val="2"/>
        <scheme val="minor"/>
      </rPr>
      <t xml:space="preserve"> - Fabricada em aço alto teor de carbono, </t>
    </r>
    <r>
      <rPr>
        <b/>
        <sz val="11"/>
        <rFont val="Calibri"/>
        <family val="2"/>
        <scheme val="minor"/>
      </rPr>
      <t>Comprimento útil da pá:</t>
    </r>
    <r>
      <rPr>
        <sz val="11"/>
        <rFont val="Calibri"/>
        <family val="2"/>
        <scheme val="minor"/>
      </rPr>
      <t xml:space="preserve"> 305,0 mm, </t>
    </r>
    <r>
      <rPr>
        <b/>
        <sz val="11"/>
        <rFont val="Calibri"/>
        <family val="2"/>
        <scheme val="minor"/>
      </rPr>
      <t>Largura:</t>
    </r>
    <r>
      <rPr>
        <sz val="11"/>
        <rFont val="Calibri"/>
        <family val="2"/>
        <scheme val="minor"/>
      </rPr>
      <t xml:space="preserve"> 250,0 mm, </t>
    </r>
    <r>
      <rPr>
        <b/>
        <sz val="11"/>
        <rFont val="Calibri"/>
        <family val="2"/>
        <scheme val="minor"/>
      </rPr>
      <t>Comprimento total da pá:</t>
    </r>
    <r>
      <rPr>
        <sz val="11"/>
        <rFont val="Calibri"/>
        <family val="2"/>
        <scheme val="minor"/>
      </rPr>
      <t xml:space="preserve"> 485,0 mm, </t>
    </r>
    <r>
      <rPr>
        <b/>
        <sz val="11"/>
        <rFont val="Calibri"/>
        <family val="2"/>
        <scheme val="minor"/>
      </rPr>
      <t xml:space="preserve">Comprimento aproximado do cabo: </t>
    </r>
    <r>
      <rPr>
        <sz val="11"/>
        <rFont val="Calibri"/>
        <family val="2"/>
        <scheme val="minor"/>
      </rPr>
      <t>700 mm,</t>
    </r>
    <r>
      <rPr>
        <b/>
        <sz val="11"/>
        <rFont val="Calibri"/>
        <family val="2"/>
        <scheme val="minor"/>
      </rPr>
      <t xml:space="preserve"> Tipo do cabo da pá:</t>
    </r>
    <r>
      <rPr>
        <sz val="11"/>
        <rFont val="Calibri"/>
        <family val="2"/>
        <scheme val="minor"/>
      </rPr>
      <t xml:space="preserve"> Com cabo tipo Y, </t>
    </r>
    <r>
      <rPr>
        <b/>
        <sz val="11"/>
        <rFont val="Calibri"/>
        <family val="2"/>
        <scheme val="minor"/>
      </rPr>
      <t>Material do cabo:</t>
    </r>
    <r>
      <rPr>
        <sz val="11"/>
        <rFont val="Calibri"/>
        <family val="2"/>
        <scheme val="minor"/>
      </rPr>
      <t xml:space="preserve"> Madeira.</t>
    </r>
  </si>
  <si>
    <r>
      <t xml:space="preserve">KIT de lixeira para coleta seletiva </t>
    </r>
    <r>
      <rPr>
        <sz val="11"/>
        <rFont val="Calibri"/>
        <family val="2"/>
        <scheme val="minor"/>
      </rPr>
      <t>Conjunto para coleta seletiva com 04 cestos quadrados com tampa vai-vem. Cesto confeccionado em plástico polipropileno e armação em aço carbono galvanizado. Os cestos acompanham 04 ganchos (cada) para fixação do saco de lixo. Este produto segue o código de cores, conforme o resíduo a ser coletado, estabelecido pelo CONAMA em sua resolução de nº 275</t>
    </r>
  </si>
  <si>
    <t>Quantidade anual</t>
  </si>
  <si>
    <r>
      <t xml:space="preserve">Setor Fechado </t>
    </r>
    <r>
      <rPr>
        <b/>
        <sz val="11"/>
        <rFont val="Calibri"/>
        <family val="2"/>
        <scheme val="minor"/>
      </rPr>
      <t>UTI adulto</t>
    </r>
    <r>
      <rPr>
        <sz val="11"/>
        <rFont val="Calibri"/>
        <family val="2"/>
        <scheme val="minor"/>
      </rPr>
      <t xml:space="preserve"> - 12 (doze) horas diurnas, de segunda-feira a domingo, envolvendo 01 (um) profissional de limpeza em turnos de 12 (doze) x 36 (trinta e seis) horas.</t>
    </r>
  </si>
  <si>
    <r>
      <t xml:space="preserve">Setor Fechado </t>
    </r>
    <r>
      <rPr>
        <b/>
        <sz val="11"/>
        <rFont val="Calibri"/>
        <family val="2"/>
        <scheme val="minor"/>
      </rPr>
      <t>UTI adulto</t>
    </r>
    <r>
      <rPr>
        <sz val="11"/>
        <rFont val="Calibri"/>
        <family val="2"/>
        <scheme val="minor"/>
      </rPr>
      <t xml:space="preserve"> - 12 (doze) horas noturnas, de segunda-feira a domingo, envolvendo 01 (um) profissional de limpeza em turnos de 12 (doze) x 36 (trinta e seis) horas.</t>
    </r>
  </si>
  <si>
    <r>
      <t xml:space="preserve">Setor Fechado </t>
    </r>
    <r>
      <rPr>
        <b/>
        <sz val="11"/>
        <rFont val="Calibri"/>
        <family val="2"/>
        <scheme val="minor"/>
      </rPr>
      <t xml:space="preserve">Centro Cirúrgico </t>
    </r>
    <r>
      <rPr>
        <sz val="11"/>
        <rFont val="Calibri"/>
        <family val="2"/>
        <scheme val="minor"/>
      </rPr>
      <t>- 12 (doze) horas diurnas, de segunda-feira a domingo, envolvendo 01 (um) profissional de limpeza em turnos de 12 (doze) x 36 (trinta e seis) horas.</t>
    </r>
  </si>
  <si>
    <r>
      <t>Setor Fechado</t>
    </r>
    <r>
      <rPr>
        <b/>
        <sz val="11"/>
        <rFont val="Calibri"/>
        <family val="2"/>
        <scheme val="minor"/>
      </rPr>
      <t xml:space="preserve"> Centro Cirúrgico</t>
    </r>
    <r>
      <rPr>
        <sz val="11"/>
        <rFont val="Calibri"/>
        <family val="2"/>
        <scheme val="minor"/>
      </rPr>
      <t xml:space="preserve"> - 12 (doze) horas noturnas, de segunda-feira a domingo, envolvendo 01 (um) profissional de limpeza em turnos de 12 (doze) x 36 (trinta e seis) horas.</t>
    </r>
  </si>
  <si>
    <r>
      <t xml:space="preserve">Setor Fechado para </t>
    </r>
    <r>
      <rPr>
        <b/>
        <sz val="11"/>
        <rFont val="Calibri"/>
        <family val="2"/>
        <scheme val="minor"/>
      </rPr>
      <t>SALA VERMELHA</t>
    </r>
    <r>
      <rPr>
        <sz val="11"/>
        <rFont val="Calibri"/>
        <family val="2"/>
        <scheme val="minor"/>
      </rPr>
      <t xml:space="preserve"> - 12 (doze) horas </t>
    </r>
    <r>
      <rPr>
        <b/>
        <sz val="11"/>
        <rFont val="Calibri"/>
        <family val="2"/>
        <scheme val="minor"/>
      </rPr>
      <t>diurnas</t>
    </r>
    <r>
      <rPr>
        <sz val="11"/>
        <rFont val="Calibri"/>
        <family val="2"/>
        <scheme val="minor"/>
      </rPr>
      <t>, de segunda-feira a domingo, envolvendo 01 (um) profissional de limpeza em turnos de 12 (doze) x 36 (trinta e seis) horas.</t>
    </r>
  </si>
  <si>
    <r>
      <t xml:space="preserve">Setor Fechado para </t>
    </r>
    <r>
      <rPr>
        <b/>
        <sz val="11"/>
        <rFont val="Calibri"/>
        <family val="2"/>
        <scheme val="minor"/>
      </rPr>
      <t>SALA VERMELHA</t>
    </r>
    <r>
      <rPr>
        <sz val="11"/>
        <rFont val="Calibri"/>
        <family val="2"/>
        <scheme val="minor"/>
      </rPr>
      <t xml:space="preserve"> - 12 (doze) horas </t>
    </r>
    <r>
      <rPr>
        <b/>
        <sz val="11"/>
        <rFont val="Calibri"/>
        <family val="2"/>
        <scheme val="minor"/>
      </rPr>
      <t>noturnas</t>
    </r>
    <r>
      <rPr>
        <sz val="11"/>
        <rFont val="Calibri"/>
        <family val="2"/>
        <scheme val="minor"/>
      </rPr>
      <t>, de segunda-feira a domingo, envolvendo 01 (um) profissional de limpeza em turnos de 12 (doze) x 36 (trinta e seis) horas.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</si>
</sst>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R$&quot;\ * #,##0.00_-;\-&quot;R$&quot;\ * #,##0.00_-;_-&quot;R$&quot;\ * &quot;-&quot;??_-;_-@_-"/>
    <numFmt numFmtId="43" formatCode="_-* #,##0.00_-;\-* #,##0.00_-;_-* &quot;-&quot;??_-;_-@_-"/>
    <numFmt numFmtId="164" formatCode="0.000%"/>
    <numFmt numFmtId="165" formatCode="&quot;R$&quot;\ #,##0.00"/>
    <numFmt numFmtId="166" formatCode="&quot;R$ &quot;#,##0.00"/>
    <numFmt numFmtId="167" formatCode="0.0000000"/>
    <numFmt numFmtId="168" formatCode="0.00000000"/>
  </numFmts>
  <fonts count="41"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0"/>
      <color indexed="12"/>
      <name val="Arial"/>
      <family val="2"/>
    </font>
    <font>
      <i/>
      <sz val="10"/>
      <color rgb="FF002060"/>
      <name val="Calibri"/>
      <family val="2"/>
      <scheme val="minor"/>
    </font>
    <font>
      <b/>
      <sz val="8"/>
      <color rgb="FF000000"/>
      <name val="Verdana"/>
      <family val="2"/>
    </font>
    <font>
      <b/>
      <sz val="16"/>
      <color rgb="FF002060"/>
      <name val="Calibri"/>
      <family val="2"/>
      <scheme val="minor"/>
    </font>
    <font>
      <sz val="14"/>
      <color theme="1"/>
      <name val="Calibri"/>
      <family val="2"/>
      <scheme val="minor"/>
    </font>
    <font>
      <sz val="8"/>
      <color rgb="FF000000"/>
      <name val="Verdana"/>
      <family val="2"/>
    </font>
    <font>
      <b/>
      <sz val="8"/>
      <color rgb="FFFF0000"/>
      <name val="Verdana"/>
      <family val="2"/>
    </font>
    <font>
      <sz val="14"/>
      <color rgb="FF000000"/>
      <name val="Times New Roman"/>
      <family val="1"/>
    </font>
    <font>
      <sz val="10"/>
      <color rgb="FF000000"/>
      <name val="Verdana"/>
      <family val="2"/>
    </font>
    <font>
      <b/>
      <sz val="14"/>
      <color rgb="FF000000"/>
      <name val="Calibri"/>
      <family val="2"/>
      <scheme val="minor"/>
    </font>
    <font>
      <sz val="14"/>
      <color rgb="FF000000"/>
      <name val="Calibri"/>
      <family val="2"/>
      <scheme val="minor"/>
    </font>
    <font>
      <b/>
      <u/>
      <sz val="14"/>
      <color rgb="FF000000"/>
      <name val="Calibri"/>
      <family val="2"/>
      <scheme val="minor"/>
    </font>
    <font>
      <b/>
      <sz val="14"/>
      <color rgb="FF000000"/>
      <name val="Times New Roman"/>
      <family val="1"/>
    </font>
    <font>
      <b/>
      <sz val="14"/>
      <color indexed="10"/>
      <name val="Arial"/>
      <family val="2"/>
    </font>
    <font>
      <b/>
      <sz val="14"/>
      <color indexed="48"/>
      <name val="Trebuchet MS"/>
      <family val="2"/>
    </font>
    <font>
      <b/>
      <sz val="14"/>
      <color indexed="10"/>
      <name val="Trebuchet MS"/>
      <family val="2"/>
    </font>
    <font>
      <sz val="12"/>
      <name val="Times New Roman"/>
      <family val="1"/>
    </font>
    <font>
      <b/>
      <sz val="12"/>
      <name val="Times New Roman"/>
      <family val="1"/>
    </font>
    <font>
      <sz val="10"/>
      <name val="Times New Roman"/>
      <family val="1"/>
    </font>
    <font>
      <b/>
      <sz val="10"/>
      <name val="Calibri"/>
      <family val="2"/>
      <scheme val="minor"/>
    </font>
    <font>
      <sz val="12"/>
      <name val="Calibri"/>
      <family val="2"/>
      <scheme val="minor"/>
    </font>
    <font>
      <b/>
      <sz val="12"/>
      <name val="Calibri"/>
      <family val="2"/>
      <scheme val="minor"/>
    </font>
    <font>
      <sz val="11"/>
      <name val="Calibri"/>
      <family val="2"/>
      <scheme val="minor"/>
    </font>
    <font>
      <b/>
      <sz val="11"/>
      <name val="Calibri"/>
      <family val="2"/>
      <scheme val="minor"/>
    </font>
    <font>
      <b/>
      <sz val="12"/>
      <color theme="1"/>
      <name val="Calibri"/>
      <family val="2"/>
      <scheme val="minor"/>
    </font>
    <font>
      <b/>
      <i/>
      <sz val="11"/>
      <name val="Calibri"/>
      <family val="2"/>
      <scheme val="minor"/>
    </font>
    <font>
      <b/>
      <sz val="11"/>
      <color theme="0"/>
      <name val="Calibri"/>
      <family val="2"/>
      <scheme val="minor"/>
    </font>
    <font>
      <strike/>
      <sz val="11"/>
      <name val="Calibri"/>
      <family val="2"/>
      <scheme val="minor"/>
    </font>
    <font>
      <u/>
      <sz val="11"/>
      <name val="Calibri"/>
      <family val="2"/>
      <scheme val="minor"/>
    </font>
    <font>
      <b/>
      <sz val="11"/>
      <color indexed="8"/>
      <name val="Calibri"/>
      <family val="2"/>
      <scheme val="minor"/>
    </font>
    <font>
      <vertAlign val="superscript"/>
      <sz val="11"/>
      <name val="Calibri"/>
      <family val="2"/>
      <scheme val="minor"/>
    </font>
    <font>
      <b/>
      <sz val="11"/>
      <color indexed="10"/>
      <name val="Calibri"/>
      <family val="2"/>
      <scheme val="minor"/>
    </font>
    <font>
      <b/>
      <sz val="11"/>
      <color rgb="FFFF0000"/>
      <name val="Calibri"/>
      <family val="2"/>
      <scheme val="minor"/>
    </font>
    <font>
      <b/>
      <sz val="11"/>
      <name val="Times New Roman"/>
      <family val="1"/>
    </font>
    <font>
      <sz val="11"/>
      <color rgb="FF000000"/>
      <name val="Calibri"/>
      <family val="2"/>
      <scheme val="minor"/>
    </font>
    <font>
      <sz val="10"/>
      <color rgb="FF000000"/>
      <name val="Times New Roman"/>
      <family val="1"/>
    </font>
    <font>
      <sz val="10"/>
      <color rgb="FF000000"/>
      <name val="Times New Roman"/>
      <charset val="204"/>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59999389629810485"/>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2" tint="-0.249977111117893"/>
        <bgColor indexed="64"/>
      </patternFill>
    </fill>
  </fills>
  <borders count="57">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style="thin">
        <color rgb="FF000000"/>
      </left>
      <right style="thin">
        <color rgb="FF000000"/>
      </right>
      <top style="thin">
        <color rgb="FF000000"/>
      </top>
      <bottom style="thin">
        <color rgb="FF000000"/>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right/>
      <top style="medium">
        <color indexed="64"/>
      </top>
      <bottom/>
      <diagonal/>
    </border>
    <border>
      <left/>
      <right style="medium">
        <color indexed="64"/>
      </right>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12">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xf numFmtId="0" fontId="3" fillId="0" borderId="0"/>
    <xf numFmtId="0" fontId="1" fillId="0" borderId="0"/>
    <xf numFmtId="0" fontId="4" fillId="0" borderId="0" applyNumberFormat="0" applyFill="0" applyBorder="0" applyAlignment="0" applyProtection="0">
      <alignment vertical="top"/>
      <protection locked="0"/>
    </xf>
    <xf numFmtId="43" fontId="1" fillId="0" borderId="0" applyFont="0" applyFill="0" applyBorder="0" applyAlignment="0" applyProtection="0"/>
    <xf numFmtId="0" fontId="39" fillId="0" borderId="0"/>
    <xf numFmtId="44" fontId="1" fillId="0" borderId="0" applyFont="0" applyFill="0" applyBorder="0" applyAlignment="0" applyProtection="0"/>
    <xf numFmtId="43" fontId="1" fillId="0" borderId="0" applyFont="0" applyFill="0" applyBorder="0" applyAlignment="0" applyProtection="0"/>
    <xf numFmtId="0" fontId="40" fillId="0" borderId="0"/>
  </cellStyleXfs>
  <cellXfs count="510">
    <xf numFmtId="0" fontId="0" fillId="0" borderId="0" xfId="0"/>
    <xf numFmtId="0" fontId="6" fillId="2" borderId="15" xfId="0" applyFont="1" applyFill="1" applyBorder="1" applyAlignment="1">
      <alignment wrapText="1"/>
    </xf>
    <xf numFmtId="0" fontId="6" fillId="2" borderId="16" xfId="0" applyFont="1" applyFill="1" applyBorder="1" applyAlignment="1">
      <alignment horizontal="center" wrapText="1"/>
    </xf>
    <xf numFmtId="0" fontId="8" fillId="0" borderId="0" xfId="0" applyFont="1" applyAlignment="1">
      <alignment horizontal="justify"/>
    </xf>
    <xf numFmtId="0" fontId="9" fillId="2" borderId="16" xfId="0" applyFont="1" applyFill="1" applyBorder="1" applyAlignment="1">
      <alignment horizontal="justify" wrapText="1"/>
    </xf>
    <xf numFmtId="0" fontId="11" fillId="0" borderId="0" xfId="0" applyFont="1" applyAlignment="1">
      <alignment horizontal="justify" wrapText="1"/>
    </xf>
    <xf numFmtId="0" fontId="12" fillId="2" borderId="16" xfId="0" applyFont="1" applyFill="1" applyBorder="1" applyAlignment="1">
      <alignment horizontal="center" wrapText="1"/>
    </xf>
    <xf numFmtId="0" fontId="9" fillId="2" borderId="16" xfId="0" applyFont="1" applyFill="1" applyBorder="1" applyAlignment="1">
      <alignment horizontal="center" wrapText="1"/>
    </xf>
    <xf numFmtId="0" fontId="0" fillId="0" borderId="15" xfId="0" applyBorder="1" applyAlignment="1">
      <alignment horizontal="center"/>
    </xf>
    <xf numFmtId="0" fontId="0" fillId="0" borderId="17" xfId="0" applyBorder="1" applyAlignment="1">
      <alignment horizontal="center"/>
    </xf>
    <xf numFmtId="0" fontId="0" fillId="0" borderId="15" xfId="0" applyBorder="1"/>
    <xf numFmtId="0" fontId="9" fillId="2" borderId="17" xfId="0" applyFont="1" applyFill="1" applyBorder="1" applyAlignment="1">
      <alignment horizontal="center" wrapText="1"/>
    </xf>
    <xf numFmtId="0" fontId="0" fillId="0" borderId="16" xfId="0" applyBorder="1"/>
    <xf numFmtId="0" fontId="0" fillId="0" borderId="16" xfId="0" applyBorder="1" applyAlignment="1">
      <alignment horizontal="center"/>
    </xf>
    <xf numFmtId="0" fontId="0" fillId="3" borderId="16" xfId="0" applyFill="1" applyBorder="1"/>
    <xf numFmtId="0" fontId="0" fillId="3" borderId="16" xfId="0" applyFill="1" applyBorder="1" applyAlignment="1">
      <alignment horizontal="center"/>
    </xf>
    <xf numFmtId="0" fontId="0" fillId="0" borderId="17" xfId="0" applyBorder="1"/>
    <xf numFmtId="0" fontId="4" fillId="0" borderId="0" xfId="6" applyAlignment="1" applyProtection="1"/>
    <xf numFmtId="0" fontId="16" fillId="0" borderId="0" xfId="0" applyFont="1" applyAlignment="1">
      <alignment horizontal="center" wrapText="1"/>
    </xf>
    <xf numFmtId="0" fontId="2" fillId="0" borderId="0" xfId="0" applyFont="1"/>
    <xf numFmtId="0" fontId="8" fillId="0" borderId="0" xfId="0" applyFont="1"/>
    <xf numFmtId="0" fontId="18" fillId="0" borderId="18" xfId="0" applyFont="1" applyBorder="1" applyAlignment="1">
      <alignment horizontal="center" vertical="center" wrapText="1"/>
    </xf>
    <xf numFmtId="0" fontId="19" fillId="0" borderId="19" xfId="0" applyFont="1" applyBorder="1" applyAlignment="1">
      <alignment horizontal="justify" vertical="center" wrapText="1"/>
    </xf>
    <xf numFmtId="0" fontId="19" fillId="0" borderId="20" xfId="0" applyFont="1" applyBorder="1" applyAlignment="1">
      <alignment horizontal="justify" vertical="center" wrapText="1"/>
    </xf>
    <xf numFmtId="0" fontId="19" fillId="0" borderId="14" xfId="0" applyFont="1" applyBorder="1" applyAlignment="1">
      <alignment horizontal="justify" vertical="center" wrapText="1"/>
    </xf>
    <xf numFmtId="0" fontId="19" fillId="0" borderId="13" xfId="0" applyFont="1" applyBorder="1" applyAlignment="1">
      <alignment horizontal="justify" vertical="center" wrapText="1"/>
    </xf>
    <xf numFmtId="0" fontId="19" fillId="0" borderId="21" xfId="0" applyFont="1" applyBorder="1" applyAlignment="1">
      <alignment horizontal="justify" vertical="center" wrapText="1"/>
    </xf>
    <xf numFmtId="0" fontId="19" fillId="0" borderId="22" xfId="0" applyFont="1" applyBorder="1" applyAlignment="1">
      <alignment horizontal="justify" vertical="center" wrapText="1"/>
    </xf>
    <xf numFmtId="0" fontId="22" fillId="0" borderId="0" xfId="0" applyFont="1" applyAlignment="1">
      <alignment horizontal="center" vertical="center"/>
    </xf>
    <xf numFmtId="0" fontId="22" fillId="0" borderId="0" xfId="0" applyFont="1" applyAlignment="1">
      <alignment vertical="center"/>
    </xf>
    <xf numFmtId="0" fontId="22" fillId="0" borderId="0" xfId="0" applyFont="1" applyAlignment="1">
      <alignment horizontal="left" vertical="center"/>
    </xf>
    <xf numFmtId="44" fontId="22" fillId="0" borderId="0" xfId="0" applyNumberFormat="1"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1" fillId="0" borderId="0" xfId="0" applyFont="1" applyAlignment="1">
      <alignment vertical="center"/>
    </xf>
    <xf numFmtId="0" fontId="20" fillId="0" borderId="0" xfId="0" applyFont="1" applyAlignment="1">
      <alignment horizontal="justify" vertical="center"/>
    </xf>
    <xf numFmtId="164" fontId="21" fillId="0" borderId="0" xfId="2" applyNumberFormat="1" applyFont="1" applyFill="1" applyBorder="1" applyAlignment="1">
      <alignment vertical="center"/>
    </xf>
    <xf numFmtId="4" fontId="20" fillId="0" borderId="0" xfId="0" applyNumberFormat="1" applyFont="1" applyAlignment="1">
      <alignment horizontal="right" vertical="center"/>
    </xf>
    <xf numFmtId="4" fontId="20" fillId="0" borderId="0" xfId="0" applyNumberFormat="1" applyFont="1" applyAlignment="1">
      <alignment horizontal="justify" vertical="center"/>
    </xf>
    <xf numFmtId="4" fontId="20" fillId="0" borderId="0" xfId="2" applyNumberFormat="1" applyFont="1" applyFill="1" applyBorder="1" applyAlignment="1">
      <alignment vertical="center"/>
    </xf>
    <xf numFmtId="44" fontId="20" fillId="0" borderId="0" xfId="1" applyFont="1" applyFill="1" applyBorder="1" applyAlignment="1">
      <alignment horizontal="justify" vertical="center"/>
    </xf>
    <xf numFmtId="4" fontId="20" fillId="0" borderId="0" xfId="0" applyNumberFormat="1" applyFont="1" applyAlignment="1">
      <alignment vertical="center"/>
    </xf>
    <xf numFmtId="4" fontId="22" fillId="0" borderId="0" xfId="0" applyNumberFormat="1" applyFont="1" applyAlignment="1">
      <alignment vertical="center"/>
    </xf>
    <xf numFmtId="43" fontId="22" fillId="0" borderId="0" xfId="7" applyFont="1" applyFill="1" applyAlignment="1">
      <alignment horizontal="center" vertical="center"/>
    </xf>
    <xf numFmtId="43" fontId="22" fillId="0" borderId="0" xfId="7" applyFont="1" applyFill="1" applyBorder="1" applyAlignment="1">
      <alignment horizontal="center" vertical="center"/>
    </xf>
    <xf numFmtId="0" fontId="20" fillId="2" borderId="0" xfId="0" applyFont="1" applyFill="1" applyAlignment="1">
      <alignment vertical="center"/>
    </xf>
    <xf numFmtId="0" fontId="21" fillId="2" borderId="0" xfId="0" applyFont="1" applyFill="1" applyAlignment="1">
      <alignment vertical="center"/>
    </xf>
    <xf numFmtId="0" fontId="24" fillId="0" borderId="0" xfId="0" applyFont="1" applyAlignment="1">
      <alignment vertical="center"/>
    </xf>
    <xf numFmtId="0" fontId="25" fillId="0" borderId="0" xfId="0" applyFont="1" applyAlignment="1">
      <alignment horizontal="right" vertical="center"/>
    </xf>
    <xf numFmtId="0" fontId="24" fillId="2" borderId="0" xfId="0" applyFont="1" applyFill="1" applyAlignment="1">
      <alignment vertical="center"/>
    </xf>
    <xf numFmtId="0" fontId="25" fillId="2" borderId="0" xfId="0" applyFont="1" applyFill="1" applyAlignment="1">
      <alignment vertical="center"/>
    </xf>
    <xf numFmtId="0" fontId="24" fillId="2" borderId="4" xfId="0" applyFont="1" applyFill="1" applyBorder="1" applyAlignment="1">
      <alignment vertical="center"/>
    </xf>
    <xf numFmtId="0" fontId="24" fillId="2" borderId="4" xfId="5" applyFont="1" applyFill="1" applyBorder="1" applyAlignment="1">
      <alignment vertical="center" wrapText="1"/>
    </xf>
    <xf numFmtId="0" fontId="24" fillId="0" borderId="4" xfId="5" applyFont="1" applyBorder="1" applyAlignment="1">
      <alignment vertical="center" wrapText="1"/>
    </xf>
    <xf numFmtId="0" fontId="25" fillId="0" borderId="0" xfId="0" applyFont="1" applyAlignment="1">
      <alignment vertical="center"/>
    </xf>
    <xf numFmtId="0" fontId="24" fillId="0" borderId="1" xfId="5" applyFont="1" applyBorder="1" applyAlignment="1">
      <alignment vertical="center" wrapText="1"/>
    </xf>
    <xf numFmtId="0" fontId="24" fillId="0" borderId="5" xfId="5" applyFont="1" applyBorder="1" applyAlignment="1">
      <alignment vertical="center" wrapText="1"/>
    </xf>
    <xf numFmtId="0" fontId="24" fillId="0" borderId="1" xfId="5" applyFont="1" applyBorder="1" applyAlignment="1">
      <alignment horizontal="left" vertical="center" wrapText="1"/>
    </xf>
    <xf numFmtId="0" fontId="24" fillId="0" borderId="1" xfId="5" applyFont="1" applyBorder="1" applyAlignment="1">
      <alignment vertical="center"/>
    </xf>
    <xf numFmtId="0" fontId="24" fillId="2" borderId="4" xfId="5" applyFont="1" applyFill="1" applyBorder="1" applyAlignment="1">
      <alignment vertical="center"/>
    </xf>
    <xf numFmtId="0" fontId="27" fillId="0" borderId="4" xfId="0" applyFont="1" applyBorder="1" applyAlignment="1">
      <alignment horizontal="center" vertical="center" wrapText="1"/>
    </xf>
    <xf numFmtId="4" fontId="26" fillId="0" borderId="4" xfId="0" applyNumberFormat="1" applyFont="1" applyBorder="1" applyAlignment="1">
      <alignment horizontal="center" vertical="center"/>
    </xf>
    <xf numFmtId="0" fontId="26" fillId="2" borderId="4" xfId="0" applyFont="1" applyFill="1" applyBorder="1" applyAlignment="1">
      <alignment horizontal="center" vertical="center"/>
    </xf>
    <xf numFmtId="0" fontId="26" fillId="0" borderId="4" xfId="0" applyFont="1" applyBorder="1" applyAlignment="1">
      <alignment horizontal="justify" vertical="center"/>
    </xf>
    <xf numFmtId="0" fontId="26" fillId="0" borderId="4" xfId="0" applyFont="1" applyBorder="1" applyAlignment="1">
      <alignment horizontal="center" vertical="center"/>
    </xf>
    <xf numFmtId="4" fontId="26" fillId="2" borderId="4" xfId="5" applyNumberFormat="1" applyFont="1" applyFill="1" applyBorder="1" applyAlignment="1">
      <alignment horizontal="center" vertical="center" wrapText="1"/>
    </xf>
    <xf numFmtId="0" fontId="27" fillId="0" borderId="4" xfId="5" applyFont="1" applyBorder="1" applyAlignment="1">
      <alignment horizontal="center" vertical="center"/>
    </xf>
    <xf numFmtId="0" fontId="27" fillId="7" borderId="18" xfId="0" applyFont="1" applyFill="1" applyBorder="1" applyAlignment="1">
      <alignment horizontal="center" vertical="center" wrapText="1"/>
    </xf>
    <xf numFmtId="10" fontId="1" fillId="0" borderId="42" xfId="0" applyNumberFormat="1" applyFont="1" applyBorder="1" applyAlignment="1">
      <alignment horizontal="center" vertical="center"/>
    </xf>
    <xf numFmtId="0" fontId="26" fillId="2" borderId="28" xfId="0" applyFont="1" applyFill="1" applyBorder="1" applyAlignment="1">
      <alignment horizontal="center" vertical="center"/>
    </xf>
    <xf numFmtId="0" fontId="26" fillId="2" borderId="4" xfId="3" applyFont="1" applyFill="1" applyBorder="1" applyAlignment="1">
      <alignment horizontal="right" vertical="center" wrapText="1"/>
    </xf>
    <xf numFmtId="4" fontId="27" fillId="2" borderId="26" xfId="5" applyNumberFormat="1" applyFont="1" applyFill="1" applyBorder="1" applyAlignment="1">
      <alignment horizontal="right" vertical="center" wrapText="1"/>
    </xf>
    <xf numFmtId="0" fontId="26" fillId="2" borderId="4" xfId="4" applyFont="1" applyFill="1" applyBorder="1" applyAlignment="1">
      <alignment horizontal="justify" vertical="center" wrapText="1"/>
    </xf>
    <xf numFmtId="4" fontId="27" fillId="2" borderId="1" xfId="2" applyNumberFormat="1" applyFont="1" applyFill="1" applyBorder="1" applyAlignment="1">
      <alignment vertical="center"/>
    </xf>
    <xf numFmtId="4" fontId="27" fillId="2" borderId="2" xfId="2" applyNumberFormat="1" applyFont="1" applyFill="1" applyBorder="1" applyAlignment="1">
      <alignment vertical="center"/>
    </xf>
    <xf numFmtId="0" fontId="26" fillId="2" borderId="4" xfId="0" applyFont="1" applyFill="1" applyBorder="1" applyAlignment="1">
      <alignment horizontal="justify" vertical="center"/>
    </xf>
    <xf numFmtId="0" fontId="27" fillId="2" borderId="28" xfId="5" applyFont="1" applyFill="1" applyBorder="1" applyAlignment="1">
      <alignment horizontal="center" vertical="center" wrapText="1"/>
    </xf>
    <xf numFmtId="0" fontId="26" fillId="2" borderId="28" xfId="0" applyFont="1" applyFill="1" applyBorder="1" applyAlignment="1">
      <alignment horizontal="center" vertical="center" wrapText="1"/>
    </xf>
    <xf numFmtId="0" fontId="27" fillId="0" borderId="28" xfId="5" applyFont="1" applyBorder="1" applyAlignment="1">
      <alignment horizontal="center" vertical="center" wrapText="1"/>
    </xf>
    <xf numFmtId="0" fontId="27" fillId="0" borderId="1" xfId="5" applyFont="1" applyBorder="1" applyAlignment="1">
      <alignment vertical="center" wrapText="1"/>
    </xf>
    <xf numFmtId="0" fontId="26" fillId="0" borderId="28" xfId="5" applyFont="1" applyBorder="1" applyAlignment="1">
      <alignment horizontal="center" vertical="center" wrapText="1"/>
    </xf>
    <xf numFmtId="0" fontId="26" fillId="0" borderId="4" xfId="5" applyFont="1" applyBorder="1" applyAlignment="1">
      <alignment vertical="center" wrapText="1"/>
    </xf>
    <xf numFmtId="0" fontId="26" fillId="0" borderId="3" xfId="0" applyFont="1" applyBorder="1" applyAlignment="1">
      <alignment vertical="center" wrapText="1"/>
    </xf>
    <xf numFmtId="0" fontId="26" fillId="0" borderId="4" xfId="0" applyFont="1" applyBorder="1" applyAlignment="1">
      <alignment vertical="center"/>
    </xf>
    <xf numFmtId="10" fontId="26" fillId="0" borderId="4" xfId="2" applyNumberFormat="1" applyFont="1" applyFill="1" applyBorder="1" applyAlignment="1">
      <alignment horizontal="center" vertical="center"/>
    </xf>
    <xf numFmtId="0" fontId="26" fillId="2" borderId="4" xfId="5" applyFont="1" applyFill="1" applyBorder="1" applyAlignment="1">
      <alignment vertical="center"/>
    </xf>
    <xf numFmtId="164" fontId="27" fillId="2" borderId="4" xfId="2" applyNumberFormat="1" applyFont="1" applyFill="1" applyBorder="1" applyAlignment="1">
      <alignment horizontal="justify" vertical="center"/>
    </xf>
    <xf numFmtId="164" fontId="27" fillId="0" borderId="4" xfId="2" applyNumberFormat="1" applyFont="1" applyFill="1" applyBorder="1" applyAlignment="1">
      <alignment horizontal="justify" vertical="center"/>
    </xf>
    <xf numFmtId="164" fontId="27" fillId="0" borderId="4" xfId="2" applyNumberFormat="1" applyFont="1" applyFill="1" applyBorder="1" applyAlignment="1">
      <alignment vertical="center"/>
    </xf>
    <xf numFmtId="0" fontId="27" fillId="2" borderId="4" xfId="5" applyFont="1" applyFill="1" applyBorder="1" applyAlignment="1">
      <alignment horizontal="center" vertical="center" wrapText="1"/>
    </xf>
    <xf numFmtId="0" fontId="27" fillId="0" borderId="1" xfId="5" applyFont="1" applyBorder="1" applyAlignment="1">
      <alignment vertical="center"/>
    </xf>
    <xf numFmtId="0" fontId="32" fillId="0" borderId="4" xfId="6" applyFont="1" applyFill="1" applyBorder="1" applyAlignment="1" applyProtection="1">
      <alignment horizontal="justify" vertical="center"/>
    </xf>
    <xf numFmtId="0" fontId="26" fillId="0" borderId="1" xfId="5" applyFont="1" applyBorder="1" applyAlignment="1">
      <alignment vertical="center" wrapText="1"/>
    </xf>
    <xf numFmtId="0" fontId="27" fillId="0" borderId="10" xfId="5" applyFont="1" applyBorder="1" applyAlignment="1">
      <alignment horizontal="center" vertical="center" wrapText="1"/>
    </xf>
    <xf numFmtId="0" fontId="27" fillId="0" borderId="11" xfId="0" applyFont="1" applyBorder="1" applyAlignment="1">
      <alignment vertical="center"/>
    </xf>
    <xf numFmtId="0" fontId="26" fillId="0" borderId="4" xfId="0" applyFont="1" applyBorder="1" applyAlignment="1">
      <alignment horizontal="center" vertical="center" wrapText="1"/>
    </xf>
    <xf numFmtId="0" fontId="27" fillId="0" borderId="4" xfId="0" applyFont="1" applyBorder="1" applyAlignment="1">
      <alignment horizontal="center" vertical="center"/>
    </xf>
    <xf numFmtId="168" fontId="27" fillId="0" borderId="4" xfId="0" applyNumberFormat="1" applyFont="1" applyBorder="1" applyAlignment="1">
      <alignment horizontal="center" vertical="center"/>
    </xf>
    <xf numFmtId="166" fontId="27" fillId="0" borderId="4" xfId="0" applyNumberFormat="1" applyFont="1" applyBorder="1" applyAlignment="1">
      <alignment horizontal="center" vertical="center"/>
    </xf>
    <xf numFmtId="0" fontId="26" fillId="0" borderId="3" xfId="0" applyFont="1" applyBorder="1" applyAlignment="1">
      <alignment horizontal="center" vertical="center" wrapText="1"/>
    </xf>
    <xf numFmtId="10" fontId="27" fillId="5" borderId="4" xfId="2" applyNumberFormat="1" applyFont="1" applyFill="1" applyBorder="1" applyAlignment="1">
      <alignment horizontal="center" vertical="center"/>
    </xf>
    <xf numFmtId="165" fontId="26" fillId="0" borderId="4" xfId="0" applyNumberFormat="1" applyFont="1" applyBorder="1" applyAlignment="1">
      <alignment horizontal="center" vertical="center"/>
    </xf>
    <xf numFmtId="0" fontId="26" fillId="0" borderId="4" xfId="5" applyFont="1" applyBorder="1" applyAlignment="1">
      <alignment horizontal="center" vertical="center"/>
    </xf>
    <xf numFmtId="165" fontId="26" fillId="0" borderId="9" xfId="0" applyNumberFormat="1" applyFont="1" applyBorder="1" applyAlignment="1">
      <alignment horizontal="center" vertical="center"/>
    </xf>
    <xf numFmtId="165" fontId="0" fillId="2" borderId="4" xfId="7" applyNumberFormat="1" applyFont="1" applyFill="1" applyBorder="1" applyAlignment="1">
      <alignment horizontal="center"/>
    </xf>
    <xf numFmtId="0" fontId="1" fillId="0" borderId="42" xfId="0" applyFont="1" applyBorder="1" applyAlignment="1">
      <alignment horizontal="left" vertical="center"/>
    </xf>
    <xf numFmtId="0" fontId="25" fillId="4" borderId="4" xfId="5" applyFont="1" applyFill="1" applyBorder="1" applyAlignment="1">
      <alignment vertical="center" wrapText="1"/>
    </xf>
    <xf numFmtId="0" fontId="24" fillId="2" borderId="4" xfId="5" applyFont="1" applyFill="1" applyBorder="1" applyAlignment="1">
      <alignment horizontal="left" vertical="center" wrapText="1"/>
    </xf>
    <xf numFmtId="0" fontId="27" fillId="4" borderId="28" xfId="5" applyFont="1" applyFill="1" applyBorder="1" applyAlignment="1">
      <alignment horizontal="center" vertical="center" wrapText="1"/>
    </xf>
    <xf numFmtId="0" fontId="27" fillId="4" borderId="4" xfId="0" applyFont="1" applyFill="1" applyBorder="1" applyAlignment="1">
      <alignment horizontal="center" vertical="center" wrapText="1"/>
    </xf>
    <xf numFmtId="0" fontId="27" fillId="4" borderId="3" xfId="0" applyFont="1" applyFill="1" applyBorder="1" applyAlignment="1">
      <alignment vertical="center" wrapText="1"/>
    </xf>
    <xf numFmtId="0" fontId="24" fillId="0" borderId="4" xfId="0" applyFont="1" applyBorder="1" applyAlignment="1">
      <alignment horizontal="left" vertical="center"/>
    </xf>
    <xf numFmtId="0" fontId="24" fillId="0" borderId="4" xfId="0" applyFont="1" applyBorder="1" applyAlignment="1">
      <alignment horizontal="left" vertical="center" wrapText="1"/>
    </xf>
    <xf numFmtId="0" fontId="25" fillId="0" borderId="4" xfId="0" applyFont="1" applyBorder="1" applyAlignment="1">
      <alignment horizontal="left" vertical="center"/>
    </xf>
    <xf numFmtId="0" fontId="25" fillId="0" borderId="4" xfId="6" applyFont="1" applyFill="1" applyBorder="1" applyAlignment="1" applyProtection="1">
      <alignment horizontal="left" vertical="center"/>
    </xf>
    <xf numFmtId="165" fontId="26" fillId="0" borderId="26" xfId="0" applyNumberFormat="1" applyFont="1" applyBorder="1" applyAlignment="1">
      <alignment horizontal="center" vertical="center"/>
    </xf>
    <xf numFmtId="165" fontId="27" fillId="5" borderId="26" xfId="0" applyNumberFormat="1" applyFont="1" applyFill="1" applyBorder="1" applyAlignment="1">
      <alignment horizontal="center" vertical="center"/>
    </xf>
    <xf numFmtId="10" fontId="27" fillId="5" borderId="4" xfId="0" applyNumberFormat="1" applyFont="1" applyFill="1" applyBorder="1" applyAlignment="1">
      <alignment horizontal="center" vertical="center" wrapText="1"/>
    </xf>
    <xf numFmtId="165" fontId="27" fillId="2" borderId="26" xfId="5" applyNumberFormat="1" applyFont="1" applyFill="1" applyBorder="1" applyAlignment="1">
      <alignment horizontal="center" vertical="center" wrapText="1"/>
    </xf>
    <xf numFmtId="165" fontId="26" fillId="2" borderId="26" xfId="0" applyNumberFormat="1" applyFont="1" applyFill="1" applyBorder="1" applyAlignment="1">
      <alignment horizontal="center" vertical="center"/>
    </xf>
    <xf numFmtId="165" fontId="26" fillId="2" borderId="26" xfId="0" quotePrefix="1" applyNumberFormat="1" applyFont="1" applyFill="1" applyBorder="1" applyAlignment="1">
      <alignment horizontal="center" vertical="center"/>
    </xf>
    <xf numFmtId="165" fontId="27" fillId="6" borderId="26" xfId="0" applyNumberFormat="1" applyFont="1" applyFill="1" applyBorder="1" applyAlignment="1">
      <alignment horizontal="center" vertical="center"/>
    </xf>
    <xf numFmtId="165" fontId="27" fillId="4" borderId="26" xfId="5" applyNumberFormat="1" applyFont="1" applyFill="1" applyBorder="1" applyAlignment="1">
      <alignment horizontal="center" vertical="center" wrapText="1"/>
    </xf>
    <xf numFmtId="165" fontId="27" fillId="0" borderId="26" xfId="5" applyNumberFormat="1" applyFont="1" applyBorder="1" applyAlignment="1">
      <alignment horizontal="center" vertical="center" wrapText="1"/>
    </xf>
    <xf numFmtId="0" fontId="28" fillId="4" borderId="4" xfId="5" applyFont="1" applyFill="1" applyBorder="1" applyAlignment="1">
      <alignment vertical="center" wrapText="1"/>
    </xf>
    <xf numFmtId="165" fontId="26" fillId="2" borderId="4" xfId="5" applyNumberFormat="1" applyFont="1" applyFill="1" applyBorder="1" applyAlignment="1">
      <alignment horizontal="center" vertical="center"/>
    </xf>
    <xf numFmtId="0" fontId="25" fillId="0" borderId="4" xfId="5" applyFont="1" applyBorder="1" applyAlignment="1">
      <alignment vertical="center" wrapText="1"/>
    </xf>
    <xf numFmtId="0" fontId="24" fillId="0" borderId="4" xfId="0" applyFont="1" applyBorder="1" applyAlignment="1">
      <alignment vertical="center" wrapText="1"/>
    </xf>
    <xf numFmtId="165" fontId="26" fillId="2" borderId="26" xfId="5" applyNumberFormat="1" applyFont="1" applyFill="1" applyBorder="1" applyAlignment="1">
      <alignment horizontal="center" vertical="center"/>
    </xf>
    <xf numFmtId="165" fontId="26" fillId="0" borderId="26" xfId="0" quotePrefix="1" applyNumberFormat="1" applyFont="1" applyBorder="1" applyAlignment="1">
      <alignment horizontal="center" vertical="center"/>
    </xf>
    <xf numFmtId="165" fontId="27" fillId="2" borderId="26" xfId="0" applyNumberFormat="1" applyFont="1" applyFill="1" applyBorder="1" applyAlignment="1">
      <alignment horizontal="center" vertical="center"/>
    </xf>
    <xf numFmtId="0" fontId="27" fillId="0" borderId="3" xfId="5" applyFont="1" applyBorder="1" applyAlignment="1">
      <alignment horizontal="center" vertical="center"/>
    </xf>
    <xf numFmtId="10" fontId="27" fillId="5" borderId="4" xfId="5" applyNumberFormat="1" applyFont="1" applyFill="1" applyBorder="1" applyAlignment="1">
      <alignment horizontal="center" vertical="center" wrapText="1"/>
    </xf>
    <xf numFmtId="165" fontId="27" fillId="6" borderId="31" xfId="0" applyNumberFormat="1" applyFont="1" applyFill="1" applyBorder="1" applyAlignment="1">
      <alignment horizontal="center" vertical="center"/>
    </xf>
    <xf numFmtId="0" fontId="26" fillId="0" borderId="4" xfId="0" applyFont="1" applyBorder="1" applyAlignment="1">
      <alignment vertical="center" wrapText="1"/>
    </xf>
    <xf numFmtId="0" fontId="26" fillId="0" borderId="4" xfId="5" applyFont="1" applyBorder="1" applyAlignment="1">
      <alignment horizontal="left" vertical="center" wrapText="1"/>
    </xf>
    <xf numFmtId="4" fontId="26" fillId="0" borderId="4" xfId="2" applyNumberFormat="1" applyFont="1" applyFill="1" applyBorder="1" applyAlignment="1">
      <alignment horizontal="center" vertical="center"/>
    </xf>
    <xf numFmtId="0" fontId="26" fillId="0" borderId="4" xfId="2" applyNumberFormat="1" applyFont="1" applyFill="1" applyBorder="1" applyAlignment="1">
      <alignment horizontal="center" vertical="center"/>
    </xf>
    <xf numFmtId="0" fontId="26" fillId="0" borderId="4" xfId="5" applyFont="1" applyBorder="1" applyAlignment="1">
      <alignment horizontal="center" vertical="center" wrapText="1"/>
    </xf>
    <xf numFmtId="10" fontId="26" fillId="0" borderId="9" xfId="2" applyNumberFormat="1" applyFont="1" applyFill="1" applyBorder="1" applyAlignment="1">
      <alignment horizontal="center" vertical="center"/>
    </xf>
    <xf numFmtId="165" fontId="27" fillId="5" borderId="24" xfId="0" applyNumberFormat="1" applyFont="1" applyFill="1" applyBorder="1" applyAlignment="1">
      <alignment horizontal="center" vertical="center"/>
    </xf>
    <xf numFmtId="165" fontId="27" fillId="3" borderId="26" xfId="5" applyNumberFormat="1" applyFont="1" applyFill="1" applyBorder="1" applyAlignment="1">
      <alignment horizontal="center" vertical="center" wrapText="1"/>
    </xf>
    <xf numFmtId="165" fontId="27" fillId="0" borderId="26" xfId="0" applyNumberFormat="1" applyFont="1" applyBorder="1" applyAlignment="1">
      <alignment horizontal="center" vertical="center"/>
    </xf>
    <xf numFmtId="165" fontId="27" fillId="5" borderId="36" xfId="0" applyNumberFormat="1" applyFont="1" applyFill="1" applyBorder="1" applyAlignment="1">
      <alignment horizontal="center" vertical="center"/>
    </xf>
    <xf numFmtId="165" fontId="27" fillId="4" borderId="26" xfId="0" applyNumberFormat="1" applyFont="1" applyFill="1" applyBorder="1" applyAlignment="1">
      <alignment horizontal="center" vertical="center"/>
    </xf>
    <xf numFmtId="0" fontId="27" fillId="2" borderId="4" xfId="5" applyFont="1" applyFill="1" applyBorder="1" applyAlignment="1">
      <alignment vertical="center" wrapText="1"/>
    </xf>
    <xf numFmtId="0" fontId="37" fillId="0" borderId="4" xfId="0" applyFont="1" applyBorder="1" applyAlignment="1">
      <alignment vertical="center"/>
    </xf>
    <xf numFmtId="0" fontId="26" fillId="2" borderId="4" xfId="0" applyFont="1" applyFill="1" applyBorder="1" applyAlignment="1">
      <alignment vertical="center" wrapText="1"/>
    </xf>
    <xf numFmtId="167" fontId="27" fillId="0" borderId="4" xfId="0" applyNumberFormat="1" applyFont="1" applyBorder="1" applyAlignment="1">
      <alignment horizontal="center" vertical="center"/>
    </xf>
    <xf numFmtId="165" fontId="27" fillId="6" borderId="27" xfId="0" applyNumberFormat="1" applyFont="1" applyFill="1" applyBorder="1" applyAlignment="1">
      <alignment horizontal="center" vertical="center"/>
    </xf>
    <xf numFmtId="165" fontId="26" fillId="0" borderId="14" xfId="0" applyNumberFormat="1" applyFont="1" applyBorder="1" applyAlignment="1">
      <alignment horizontal="center" vertical="center"/>
    </xf>
    <xf numFmtId="10" fontId="27" fillId="0" borderId="18" xfId="0" applyNumberFormat="1" applyFont="1" applyBorder="1" applyAlignment="1">
      <alignment horizontal="center" vertical="center"/>
    </xf>
    <xf numFmtId="0" fontId="28" fillId="4" borderId="28" xfId="5" applyFont="1" applyFill="1" applyBorder="1" applyAlignment="1">
      <alignment horizontal="center"/>
    </xf>
    <xf numFmtId="0" fontId="24" fillId="2" borderId="28" xfId="5" applyFont="1" applyFill="1" applyBorder="1" applyAlignment="1">
      <alignment horizontal="center"/>
    </xf>
    <xf numFmtId="0" fontId="24" fillId="2" borderId="28" xfId="5" applyFont="1" applyFill="1" applyBorder="1" applyAlignment="1">
      <alignment horizontal="center" vertical="center" wrapText="1"/>
    </xf>
    <xf numFmtId="0" fontId="24" fillId="0" borderId="28" xfId="5" applyFont="1" applyBorder="1" applyAlignment="1">
      <alignment horizontal="center" vertical="center" wrapText="1"/>
    </xf>
    <xf numFmtId="0" fontId="25" fillId="2" borderId="28" xfId="5" applyFont="1" applyFill="1" applyBorder="1" applyAlignment="1">
      <alignment horizontal="center" vertical="center" wrapText="1"/>
    </xf>
    <xf numFmtId="0" fontId="25" fillId="0" borderId="28" xfId="5" applyFont="1" applyBorder="1" applyAlignment="1">
      <alignment horizontal="center" vertical="center" wrapText="1"/>
    </xf>
    <xf numFmtId="165" fontId="26" fillId="0" borderId="26" xfId="1" applyNumberFormat="1" applyFont="1" applyFill="1" applyBorder="1" applyAlignment="1">
      <alignment horizontal="center" vertical="center"/>
    </xf>
    <xf numFmtId="165" fontId="26" fillId="0" borderId="54" xfId="0" applyNumberFormat="1" applyFont="1" applyBorder="1" applyAlignment="1">
      <alignment horizontal="center" vertical="center"/>
    </xf>
    <xf numFmtId="0" fontId="27" fillId="2" borderId="18" xfId="0" applyFont="1" applyFill="1" applyBorder="1" applyAlignment="1">
      <alignment horizontal="center" vertical="center" wrapText="1"/>
    </xf>
    <xf numFmtId="0" fontId="27" fillId="2" borderId="13" xfId="0" applyFont="1" applyFill="1" applyBorder="1" applyAlignment="1">
      <alignment vertical="center" wrapText="1"/>
    </xf>
    <xf numFmtId="0" fontId="27" fillId="7" borderId="13" xfId="0" applyFont="1" applyFill="1" applyBorder="1" applyAlignment="1">
      <alignment vertical="center" wrapText="1"/>
    </xf>
    <xf numFmtId="0" fontId="27" fillId="7" borderId="11" xfId="0" applyFont="1" applyFill="1" applyBorder="1" applyAlignment="1">
      <alignment vertical="center" wrapText="1"/>
    </xf>
    <xf numFmtId="0" fontId="27" fillId="2" borderId="11" xfId="0" applyFont="1" applyFill="1" applyBorder="1" applyAlignment="1">
      <alignment vertical="center" wrapText="1"/>
    </xf>
    <xf numFmtId="0" fontId="27" fillId="2" borderId="14" xfId="0" applyFont="1" applyFill="1" applyBorder="1" applyAlignment="1">
      <alignment vertical="center" wrapText="1"/>
    </xf>
    <xf numFmtId="4" fontId="26" fillId="0" borderId="1" xfId="0" applyNumberFormat="1" applyFont="1" applyBorder="1" applyAlignment="1">
      <alignment horizontal="center" vertical="center"/>
    </xf>
    <xf numFmtId="10" fontId="27" fillId="6" borderId="4" xfId="5" applyNumberFormat="1" applyFont="1" applyFill="1" applyBorder="1" applyAlignment="1">
      <alignment horizontal="center" vertical="center" wrapText="1"/>
    </xf>
    <xf numFmtId="165" fontId="27" fillId="2" borderId="27" xfId="1" applyNumberFormat="1" applyFont="1" applyFill="1" applyBorder="1" applyAlignment="1">
      <alignment horizontal="center" vertical="center" wrapText="1"/>
    </xf>
    <xf numFmtId="0" fontId="33" fillId="2" borderId="37" xfId="0" applyFont="1" applyFill="1" applyBorder="1" applyAlignment="1">
      <alignment horizontal="center" vertical="center" wrapText="1"/>
    </xf>
    <xf numFmtId="0" fontId="26" fillId="0" borderId="28" xfId="0" applyFont="1" applyBorder="1" applyAlignment="1">
      <alignment horizontal="center" vertical="center" wrapText="1"/>
    </xf>
    <xf numFmtId="0" fontId="27" fillId="0" borderId="28" xfId="0" applyFont="1" applyBorder="1" applyAlignment="1">
      <alignment horizontal="center" vertical="center"/>
    </xf>
    <xf numFmtId="0" fontId="26" fillId="2" borderId="37" xfId="0" applyFont="1" applyFill="1" applyBorder="1" applyAlignment="1">
      <alignment horizontal="center" vertical="center" wrapText="1"/>
    </xf>
    <xf numFmtId="0" fontId="26" fillId="2" borderId="37" xfId="0" applyFont="1" applyFill="1" applyBorder="1" applyAlignment="1">
      <alignment horizontal="center" vertical="center"/>
    </xf>
    <xf numFmtId="166" fontId="2" fillId="2" borderId="47" xfId="0" applyNumberFormat="1" applyFont="1" applyFill="1" applyBorder="1" applyAlignment="1">
      <alignment horizontal="center" vertical="center"/>
    </xf>
    <xf numFmtId="0" fontId="0" fillId="2" borderId="47" xfId="0" applyFill="1" applyBorder="1"/>
    <xf numFmtId="0" fontId="2" fillId="5" borderId="16" xfId="0" applyFont="1" applyFill="1" applyBorder="1" applyAlignment="1">
      <alignment horizontal="center" vertical="center" wrapText="1"/>
    </xf>
    <xf numFmtId="44" fontId="2" fillId="5" borderId="16" xfId="0" applyNumberFormat="1" applyFont="1" applyFill="1" applyBorder="1" applyAlignment="1">
      <alignment horizontal="center" vertical="center" wrapText="1"/>
    </xf>
    <xf numFmtId="165" fontId="26" fillId="2" borderId="47" xfId="0" applyNumberFormat="1" applyFont="1" applyFill="1" applyBorder="1" applyAlignment="1">
      <alignment horizontal="center" vertical="center" wrapText="1"/>
    </xf>
    <xf numFmtId="165" fontId="26" fillId="2" borderId="16" xfId="0" applyNumberFormat="1" applyFont="1" applyFill="1" applyBorder="1" applyAlignment="1">
      <alignment horizontal="center" vertical="center" wrapText="1"/>
    </xf>
    <xf numFmtId="165" fontId="27" fillId="7" borderId="11" xfId="0" applyNumberFormat="1" applyFont="1" applyFill="1" applyBorder="1" applyAlignment="1">
      <alignment vertical="center" wrapText="1"/>
    </xf>
    <xf numFmtId="165" fontId="27" fillId="7" borderId="14" xfId="0" applyNumberFormat="1" applyFont="1" applyFill="1" applyBorder="1" applyAlignment="1">
      <alignment vertical="center" wrapText="1"/>
    </xf>
    <xf numFmtId="0" fontId="27" fillId="2" borderId="15" xfId="0" applyFont="1" applyFill="1" applyBorder="1" applyAlignment="1">
      <alignment horizontal="center" vertical="center" wrapText="1"/>
    </xf>
    <xf numFmtId="0" fontId="27" fillId="2" borderId="16" xfId="0" applyFont="1" applyFill="1" applyBorder="1" applyAlignment="1">
      <alignment horizontal="center" vertical="center" wrapText="1"/>
    </xf>
    <xf numFmtId="0" fontId="27" fillId="2" borderId="17" xfId="0" applyFont="1" applyFill="1" applyBorder="1" applyAlignment="1">
      <alignment horizontal="center" vertical="center" wrapText="1"/>
    </xf>
    <xf numFmtId="165" fontId="26" fillId="2" borderId="17" xfId="0" applyNumberFormat="1" applyFont="1" applyFill="1" applyBorder="1" applyAlignment="1">
      <alignment horizontal="center" vertical="center" wrapText="1"/>
    </xf>
    <xf numFmtId="0" fontId="27" fillId="5" borderId="17" xfId="0" applyFont="1" applyFill="1" applyBorder="1" applyAlignment="1">
      <alignment horizontal="center" vertical="center" wrapText="1"/>
    </xf>
    <xf numFmtId="44" fontId="27" fillId="5" borderId="17" xfId="0" applyNumberFormat="1" applyFont="1" applyFill="1" applyBorder="1" applyAlignment="1">
      <alignment horizontal="center" vertical="center" wrapText="1"/>
    </xf>
    <xf numFmtId="2" fontId="26" fillId="2" borderId="18" xfId="0" applyNumberFormat="1" applyFont="1" applyFill="1" applyBorder="1" applyAlignment="1">
      <alignment horizontal="center" vertical="center" wrapText="1"/>
    </xf>
    <xf numFmtId="2" fontId="26" fillId="2" borderId="17" xfId="0" applyNumberFormat="1" applyFont="1" applyFill="1" applyBorder="1" applyAlignment="1">
      <alignment horizontal="center" vertical="center" wrapText="1"/>
    </xf>
    <xf numFmtId="0" fontId="0" fillId="2" borderId="37" xfId="0" applyFill="1" applyBorder="1"/>
    <xf numFmtId="165" fontId="26" fillId="2" borderId="18" xfId="0" applyNumberFormat="1" applyFont="1" applyFill="1" applyBorder="1" applyAlignment="1">
      <alignment horizontal="center" vertical="center" wrapText="1"/>
    </xf>
    <xf numFmtId="165" fontId="29" fillId="7" borderId="18" xfId="0" applyNumberFormat="1" applyFont="1" applyFill="1" applyBorder="1" applyAlignment="1">
      <alignment horizontal="center"/>
    </xf>
    <xf numFmtId="2" fontId="26" fillId="2" borderId="16" xfId="0" applyNumberFormat="1" applyFont="1" applyFill="1" applyBorder="1" applyAlignment="1">
      <alignment horizontal="center" vertical="center" shrinkToFit="1"/>
    </xf>
    <xf numFmtId="44" fontId="27" fillId="0" borderId="14" xfId="0" applyNumberFormat="1" applyFont="1" applyBorder="1" applyAlignment="1">
      <alignment horizontal="center" vertical="center" wrapText="1"/>
    </xf>
    <xf numFmtId="0" fontId="27" fillId="2" borderId="37" xfId="0" applyFont="1" applyFill="1" applyBorder="1" applyAlignment="1">
      <alignment horizontal="center" vertical="center" wrapText="1"/>
    </xf>
    <xf numFmtId="0" fontId="27" fillId="5" borderId="20" xfId="0" applyFont="1" applyFill="1" applyBorder="1" applyAlignment="1">
      <alignment horizontal="center" vertical="center" wrapText="1"/>
    </xf>
    <xf numFmtId="0" fontId="26" fillId="2" borderId="11" xfId="0" applyFont="1" applyFill="1" applyBorder="1" applyAlignment="1">
      <alignment horizontal="left" vertical="center" wrapText="1"/>
    </xf>
    <xf numFmtId="0" fontId="26" fillId="2" borderId="41" xfId="0" applyFont="1" applyFill="1" applyBorder="1" applyAlignment="1">
      <alignment horizontal="left" vertical="center" wrapText="1"/>
    </xf>
    <xf numFmtId="0" fontId="26" fillId="2" borderId="37" xfId="0" applyFont="1" applyFill="1" applyBorder="1" applyAlignment="1">
      <alignment vertical="top" wrapText="1"/>
    </xf>
    <xf numFmtId="0" fontId="26" fillId="2" borderId="16" xfId="0" applyFont="1" applyFill="1" applyBorder="1" applyAlignment="1">
      <alignment horizontal="center" vertical="center" wrapText="1"/>
    </xf>
    <xf numFmtId="2" fontId="38" fillId="2" borderId="16" xfId="0" applyNumberFormat="1" applyFont="1" applyFill="1" applyBorder="1" applyAlignment="1">
      <alignment horizontal="center" vertical="center" shrinkToFit="1"/>
    </xf>
    <xf numFmtId="0" fontId="29" fillId="7" borderId="13" xfId="0" applyFont="1" applyFill="1" applyBorder="1" applyAlignment="1">
      <alignment vertical="center"/>
    </xf>
    <xf numFmtId="0" fontId="29" fillId="7" borderId="11" xfId="0" applyFont="1" applyFill="1" applyBorder="1" applyAlignment="1">
      <alignment vertical="center"/>
    </xf>
    <xf numFmtId="0" fontId="26" fillId="2" borderId="37" xfId="0" applyFont="1" applyFill="1" applyBorder="1" applyAlignment="1">
      <alignment horizontal="left" vertical="center" wrapText="1"/>
    </xf>
    <xf numFmtId="0" fontId="26" fillId="2" borderId="37" xfId="0" applyFont="1" applyFill="1" applyBorder="1" applyAlignment="1">
      <alignment horizontal="left" vertical="center"/>
    </xf>
    <xf numFmtId="0" fontId="27" fillId="7" borderId="15" xfId="0" applyFont="1" applyFill="1" applyBorder="1" applyAlignment="1">
      <alignment horizontal="center" vertical="center" wrapText="1"/>
    </xf>
    <xf numFmtId="0" fontId="27" fillId="7" borderId="17" xfId="0" applyFont="1" applyFill="1" applyBorder="1" applyAlignment="1">
      <alignment horizontal="center" vertical="center" wrapText="1"/>
    </xf>
    <xf numFmtId="0" fontId="27" fillId="7" borderId="18" xfId="0" applyFont="1" applyFill="1" applyBorder="1" applyAlignment="1">
      <alignment vertical="center" wrapText="1"/>
    </xf>
    <xf numFmtId="0" fontId="26" fillId="2" borderId="15" xfId="0" applyFont="1" applyFill="1" applyBorder="1" applyAlignment="1">
      <alignment horizontal="center" vertical="center" wrapText="1"/>
    </xf>
    <xf numFmtId="0" fontId="26" fillId="2" borderId="17"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26" xfId="0" applyFont="1" applyFill="1" applyBorder="1" applyAlignment="1">
      <alignment horizontal="center" vertical="center" wrapText="1"/>
    </xf>
    <xf numFmtId="0" fontId="27" fillId="2" borderId="28" xfId="0" applyFont="1" applyFill="1" applyBorder="1" applyAlignment="1">
      <alignment horizontal="center" vertical="center"/>
    </xf>
    <xf numFmtId="0" fontId="27" fillId="2" borderId="4" xfId="0" applyFont="1" applyFill="1" applyBorder="1" applyAlignment="1">
      <alignment horizontal="center" vertical="center"/>
    </xf>
    <xf numFmtId="168" fontId="27" fillId="2" borderId="4" xfId="0" applyNumberFormat="1" applyFont="1" applyFill="1" applyBorder="1" applyAlignment="1">
      <alignment horizontal="center" vertical="center"/>
    </xf>
    <xf numFmtId="166" fontId="27" fillId="2" borderId="4" xfId="0" applyNumberFormat="1" applyFont="1" applyFill="1" applyBorder="1" applyAlignment="1">
      <alignment horizontal="center" vertical="center"/>
    </xf>
    <xf numFmtId="166" fontId="27" fillId="2" borderId="26" xfId="0" applyNumberFormat="1" applyFont="1" applyFill="1" applyBorder="1" applyAlignment="1">
      <alignment horizontal="center" vertical="center"/>
    </xf>
    <xf numFmtId="49" fontId="27" fillId="2" borderId="4" xfId="0" applyNumberFormat="1" applyFont="1" applyFill="1" applyBorder="1" applyAlignment="1">
      <alignment horizontal="center" vertical="center"/>
    </xf>
    <xf numFmtId="166" fontId="27" fillId="2" borderId="9" xfId="0" applyNumberFormat="1" applyFont="1" applyFill="1" applyBorder="1" applyAlignment="1">
      <alignment horizontal="center" vertical="center"/>
    </xf>
    <xf numFmtId="167" fontId="35" fillId="2" borderId="47" xfId="0" applyNumberFormat="1" applyFont="1" applyFill="1" applyBorder="1" applyAlignment="1">
      <alignment vertical="center"/>
    </xf>
    <xf numFmtId="167" fontId="35" fillId="2" borderId="41" xfId="0" applyNumberFormat="1" applyFont="1" applyFill="1" applyBorder="1" applyAlignment="1">
      <alignment vertical="center"/>
    </xf>
    <xf numFmtId="0" fontId="26" fillId="0" borderId="26" xfId="0" applyFont="1" applyBorder="1" applyAlignment="1">
      <alignment horizontal="center" vertical="center" wrapText="1"/>
    </xf>
    <xf numFmtId="166" fontId="27" fillId="0" borderId="26" xfId="0" applyNumberFormat="1" applyFont="1" applyBorder="1" applyAlignment="1">
      <alignment horizontal="center" vertical="center"/>
    </xf>
    <xf numFmtId="166" fontId="27" fillId="0" borderId="36" xfId="0" applyNumberFormat="1" applyFont="1" applyBorder="1" applyAlignment="1">
      <alignment horizontal="center" vertical="center"/>
    </xf>
    <xf numFmtId="165" fontId="0" fillId="0" borderId="4" xfId="7" applyNumberFormat="1" applyFont="1" applyBorder="1" applyAlignment="1">
      <alignment horizontal="center"/>
    </xf>
    <xf numFmtId="0" fontId="26" fillId="2" borderId="4" xfId="0" applyFont="1" applyFill="1" applyBorder="1" applyAlignment="1">
      <alignment horizontal="left"/>
    </xf>
    <xf numFmtId="165" fontId="2" fillId="2" borderId="4" xfId="7" applyNumberFormat="1" applyFont="1" applyFill="1" applyBorder="1" applyAlignment="1">
      <alignment horizontal="center"/>
    </xf>
    <xf numFmtId="0" fontId="27" fillId="5" borderId="44" xfId="0" applyFont="1" applyFill="1" applyBorder="1" applyAlignment="1">
      <alignment horizontal="center"/>
    </xf>
    <xf numFmtId="0" fontId="27" fillId="2" borderId="44" xfId="0" applyFont="1" applyFill="1" applyBorder="1" applyAlignment="1">
      <alignment horizontal="left" vertical="center" wrapText="1"/>
    </xf>
    <xf numFmtId="0" fontId="26" fillId="2" borderId="44" xfId="0" applyFont="1" applyFill="1" applyBorder="1" applyAlignment="1">
      <alignment horizontal="center" vertical="center"/>
    </xf>
    <xf numFmtId="165" fontId="26" fillId="2" borderId="44" xfId="0" applyNumberFormat="1" applyFont="1" applyFill="1" applyBorder="1" applyAlignment="1">
      <alignment horizontal="center" vertical="center"/>
    </xf>
    <xf numFmtId="0" fontId="26" fillId="2" borderId="44" xfId="0" applyFont="1" applyFill="1" applyBorder="1" applyAlignment="1">
      <alignment horizontal="left" vertical="center" wrapText="1"/>
    </xf>
    <xf numFmtId="3" fontId="26" fillId="2" borderId="4" xfId="0" applyNumberFormat="1" applyFont="1" applyFill="1" applyBorder="1" applyAlignment="1">
      <alignment horizontal="center" vertical="center"/>
    </xf>
    <xf numFmtId="165" fontId="27" fillId="5" borderId="4" xfId="7" applyNumberFormat="1" applyFont="1" applyFill="1" applyBorder="1" applyAlignment="1">
      <alignment horizontal="center"/>
    </xf>
    <xf numFmtId="165" fontId="27" fillId="7" borderId="18" xfId="0" applyNumberFormat="1" applyFont="1" applyFill="1" applyBorder="1" applyAlignment="1">
      <alignment horizontal="center"/>
    </xf>
    <xf numFmtId="0" fontId="26" fillId="2" borderId="44" xfId="0" applyFont="1" applyFill="1" applyBorder="1" applyAlignment="1">
      <alignment horizontal="center" vertical="center" wrapText="1"/>
    </xf>
    <xf numFmtId="165" fontId="26" fillId="2" borderId="4" xfId="0" applyNumberFormat="1" applyFont="1" applyFill="1" applyBorder="1" applyAlignment="1">
      <alignment horizontal="center" vertical="center"/>
    </xf>
    <xf numFmtId="0" fontId="0" fillId="0" borderId="4" xfId="0" applyBorder="1" applyAlignment="1">
      <alignment horizontal="center" vertical="center"/>
    </xf>
    <xf numFmtId="0" fontId="22" fillId="0" borderId="0" xfId="0" applyFont="1"/>
    <xf numFmtId="0" fontId="27" fillId="5" borderId="48" xfId="0" applyFont="1" applyFill="1" applyBorder="1" applyAlignment="1">
      <alignment horizontal="center"/>
    </xf>
    <xf numFmtId="0" fontId="27" fillId="5" borderId="24" xfId="0" applyFont="1" applyFill="1" applyBorder="1" applyAlignment="1">
      <alignment horizontal="center"/>
    </xf>
    <xf numFmtId="0" fontId="27" fillId="2" borderId="48" xfId="0" applyFont="1" applyFill="1" applyBorder="1" applyAlignment="1">
      <alignment horizontal="center" vertical="center"/>
    </xf>
    <xf numFmtId="165" fontId="26" fillId="2" borderId="24" xfId="0" applyNumberFormat="1" applyFont="1" applyFill="1" applyBorder="1" applyAlignment="1">
      <alignment horizontal="center" vertical="center"/>
    </xf>
    <xf numFmtId="165" fontId="27" fillId="5" borderId="24" xfId="0" applyNumberFormat="1" applyFont="1" applyFill="1" applyBorder="1" applyAlignment="1">
      <alignment horizontal="center"/>
    </xf>
    <xf numFmtId="0" fontId="27" fillId="2" borderId="4" xfId="0" applyFont="1" applyFill="1" applyBorder="1" applyAlignment="1">
      <alignment horizontal="left" vertical="center" wrapText="1"/>
    </xf>
    <xf numFmtId="0" fontId="26" fillId="2" borderId="4" xfId="0" applyFont="1" applyFill="1" applyBorder="1" applyAlignment="1">
      <alignment horizontal="left" vertical="center" wrapText="1"/>
    </xf>
    <xf numFmtId="0" fontId="27" fillId="2" borderId="4" xfId="0" applyFont="1" applyFill="1" applyBorder="1" applyAlignment="1">
      <alignment horizontal="left" vertical="center"/>
    </xf>
    <xf numFmtId="0" fontId="27" fillId="5" borderId="4" xfId="0" applyFont="1" applyFill="1" applyBorder="1" applyAlignment="1">
      <alignment horizontal="center" vertical="center"/>
    </xf>
    <xf numFmtId="165" fontId="27" fillId="5" borderId="4" xfId="7" applyNumberFormat="1" applyFont="1" applyFill="1" applyBorder="1" applyAlignment="1">
      <alignment horizontal="center" vertical="center"/>
    </xf>
    <xf numFmtId="0" fontId="2" fillId="2" borderId="4" xfId="0" applyFont="1" applyFill="1" applyBorder="1" applyAlignment="1">
      <alignment horizontal="left" vertical="center"/>
    </xf>
    <xf numFmtId="0" fontId="0" fillId="0" borderId="4" xfId="0" applyBorder="1" applyAlignment="1">
      <alignment horizontal="center"/>
    </xf>
    <xf numFmtId="0" fontId="0" fillId="2" borderId="4" xfId="0" applyFill="1" applyBorder="1" applyAlignment="1">
      <alignment horizontal="left" wrapText="1"/>
    </xf>
    <xf numFmtId="0" fontId="0" fillId="2" borderId="4" xfId="0" applyFill="1" applyBorder="1" applyAlignment="1">
      <alignment horizontal="left"/>
    </xf>
    <xf numFmtId="0" fontId="2" fillId="5" borderId="44" xfId="0" applyFont="1" applyFill="1" applyBorder="1" applyAlignment="1">
      <alignment horizontal="center" vertical="center"/>
    </xf>
    <xf numFmtId="165" fontId="2" fillId="2" borderId="1" xfId="7" applyNumberFormat="1" applyFont="1" applyFill="1" applyBorder="1" applyAlignment="1">
      <alignment horizontal="center"/>
    </xf>
    <xf numFmtId="165" fontId="26" fillId="2" borderId="44" xfId="1" applyNumberFormat="1" applyFont="1" applyFill="1" applyBorder="1" applyAlignment="1">
      <alignment horizontal="center" vertical="center"/>
    </xf>
    <xf numFmtId="0" fontId="0" fillId="2" borderId="4" xfId="0" applyFill="1" applyBorder="1" applyAlignment="1">
      <alignment horizontal="center"/>
    </xf>
    <xf numFmtId="0" fontId="26" fillId="2" borderId="4" xfId="0" applyFont="1" applyFill="1" applyBorder="1" applyAlignment="1">
      <alignment horizontal="center"/>
    </xf>
    <xf numFmtId="0" fontId="26" fillId="0" borderId="4" xfId="0" applyFont="1" applyBorder="1" applyAlignment="1">
      <alignment horizontal="center"/>
    </xf>
    <xf numFmtId="0" fontId="26" fillId="2" borderId="4" xfId="0" applyFont="1" applyFill="1" applyBorder="1" applyAlignment="1">
      <alignment horizontal="left" wrapText="1"/>
    </xf>
    <xf numFmtId="0" fontId="2" fillId="5" borderId="48" xfId="0" applyFont="1" applyFill="1" applyBorder="1" applyAlignment="1">
      <alignment horizontal="center" vertical="center"/>
    </xf>
    <xf numFmtId="0" fontId="2" fillId="5" borderId="24" xfId="0" applyFont="1" applyFill="1" applyBorder="1" applyAlignment="1">
      <alignment horizontal="center" vertical="center"/>
    </xf>
    <xf numFmtId="0" fontId="0" fillId="0" borderId="28" xfId="0" applyBorder="1" applyAlignment="1">
      <alignment horizontal="center"/>
    </xf>
    <xf numFmtId="165" fontId="0" fillId="0" borderId="26" xfId="7" applyNumberFormat="1" applyFont="1" applyBorder="1" applyAlignment="1">
      <alignment horizontal="center"/>
    </xf>
    <xf numFmtId="0" fontId="27" fillId="5" borderId="4" xfId="0" applyFont="1" applyFill="1" applyBorder="1" applyAlignment="1">
      <alignment horizontal="center" vertical="center" wrapText="1"/>
    </xf>
    <xf numFmtId="0" fontId="27" fillId="5" borderId="28" xfId="0" applyFont="1" applyFill="1" applyBorder="1" applyAlignment="1">
      <alignment horizontal="center" vertical="center"/>
    </xf>
    <xf numFmtId="0" fontId="27" fillId="5" borderId="26" xfId="0" applyFont="1" applyFill="1" applyBorder="1" applyAlignment="1">
      <alignment horizontal="center" vertical="center"/>
    </xf>
    <xf numFmtId="165" fontId="27" fillId="5" borderId="26" xfId="7" applyNumberFormat="1" applyFont="1" applyFill="1" applyBorder="1" applyAlignment="1">
      <alignment horizontal="center" vertical="center"/>
    </xf>
    <xf numFmtId="165" fontId="27" fillId="7" borderId="26" xfId="0" applyNumberFormat="1" applyFont="1" applyFill="1" applyBorder="1" applyAlignment="1">
      <alignment horizontal="center" vertical="center"/>
    </xf>
    <xf numFmtId="165" fontId="26" fillId="2" borderId="26" xfId="1" applyNumberFormat="1" applyFont="1" applyFill="1" applyBorder="1" applyAlignment="1">
      <alignment horizontal="center" vertical="center"/>
    </xf>
    <xf numFmtId="0" fontId="26" fillId="2" borderId="47" xfId="0" applyFont="1" applyFill="1" applyBorder="1" applyAlignment="1">
      <alignment horizontal="center" vertical="center"/>
    </xf>
    <xf numFmtId="0" fontId="26" fillId="2" borderId="37" xfId="0" applyFont="1" applyFill="1" applyBorder="1"/>
    <xf numFmtId="0" fontId="26" fillId="2" borderId="47" xfId="0" applyFont="1" applyFill="1" applyBorder="1"/>
    <xf numFmtId="2" fontId="27" fillId="7" borderId="11" xfId="0" applyNumberFormat="1" applyFont="1" applyFill="1" applyBorder="1" applyAlignment="1">
      <alignment vertical="center" wrapText="1"/>
    </xf>
    <xf numFmtId="0" fontId="38" fillId="2" borderId="16" xfId="0" applyFont="1" applyFill="1" applyBorder="1" applyAlignment="1">
      <alignment horizontal="center" vertical="center" shrinkToFit="1"/>
    </xf>
    <xf numFmtId="0" fontId="26" fillId="2" borderId="0" xfId="0" applyFont="1" applyFill="1" applyAlignment="1">
      <alignment vertical="top"/>
    </xf>
    <xf numFmtId="0" fontId="33" fillId="2" borderId="0" xfId="0" applyFont="1" applyFill="1" applyAlignment="1">
      <alignment horizontal="center" vertical="center" wrapText="1"/>
    </xf>
    <xf numFmtId="0" fontId="27" fillId="2" borderId="0" xfId="0" applyFont="1" applyFill="1" applyAlignment="1">
      <alignment horizontal="right" vertical="center" wrapText="1"/>
    </xf>
    <xf numFmtId="0" fontId="0" fillId="2" borderId="0" xfId="0" applyFill="1" applyAlignment="1">
      <alignment vertical="center"/>
    </xf>
    <xf numFmtId="0" fontId="0" fillId="2" borderId="0" xfId="0" applyFill="1"/>
    <xf numFmtId="0" fontId="26" fillId="2" borderId="0" xfId="0" applyFont="1" applyFill="1" applyAlignment="1">
      <alignment horizontal="center" vertical="center"/>
    </xf>
    <xf numFmtId="167" fontId="27" fillId="2" borderId="0" xfId="0" applyNumberFormat="1" applyFont="1" applyFill="1" applyAlignment="1">
      <alignment horizontal="center" vertical="center"/>
    </xf>
    <xf numFmtId="0" fontId="26" fillId="2" borderId="0" xfId="0" applyFont="1" applyFill="1" applyAlignment="1">
      <alignment horizontal="center" vertical="center" wrapText="1"/>
    </xf>
    <xf numFmtId="0" fontId="27" fillId="2" borderId="0" xfId="0" applyFont="1" applyFill="1" applyAlignment="1">
      <alignment horizontal="center" vertical="center"/>
    </xf>
    <xf numFmtId="166" fontId="27" fillId="2" borderId="0" xfId="0" applyNumberFormat="1" applyFont="1" applyFill="1" applyAlignment="1">
      <alignment horizontal="center" vertical="center"/>
    </xf>
    <xf numFmtId="0" fontId="0" fillId="2" borderId="0" xfId="0" applyFill="1" applyAlignment="1">
      <alignment horizontal="center" vertical="center"/>
    </xf>
    <xf numFmtId="0" fontId="26" fillId="2" borderId="0" xfId="0" applyFont="1" applyFill="1"/>
    <xf numFmtId="167" fontId="27" fillId="2" borderId="0" xfId="0" applyNumberFormat="1" applyFont="1" applyFill="1" applyAlignment="1">
      <alignment vertical="center"/>
    </xf>
    <xf numFmtId="167" fontId="35" fillId="2" borderId="0" xfId="0" applyNumberFormat="1" applyFont="1" applyFill="1" applyAlignment="1">
      <alignment vertical="center"/>
    </xf>
    <xf numFmtId="165" fontId="0" fillId="0" borderId="0" xfId="0" applyNumberFormat="1" applyAlignment="1">
      <alignment horizontal="center" vertical="center"/>
    </xf>
    <xf numFmtId="0" fontId="8" fillId="0" borderId="0" xfId="0" applyFont="1" applyAlignment="1">
      <alignment horizontal="justify"/>
    </xf>
    <xf numFmtId="0" fontId="7" fillId="0" borderId="0" xfId="0" applyFont="1" applyAlignment="1">
      <alignment horizontal="center"/>
    </xf>
    <xf numFmtId="0" fontId="0" fillId="0" borderId="13" xfId="0" applyBorder="1" applyAlignment="1">
      <alignment horizontal="center"/>
    </xf>
    <xf numFmtId="0" fontId="0" fillId="0" borderId="11"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7" xfId="0" applyBorder="1" applyAlignment="1">
      <alignment horizontal="center"/>
    </xf>
    <xf numFmtId="0" fontId="13" fillId="0" borderId="0" xfId="0" applyFont="1" applyAlignment="1">
      <alignment horizontal="justify" wrapText="1"/>
    </xf>
    <xf numFmtId="0" fontId="17" fillId="0" borderId="18" xfId="0" applyFont="1" applyBorder="1" applyAlignment="1">
      <alignment horizontal="center" vertical="center" wrapText="1"/>
    </xf>
    <xf numFmtId="0" fontId="26" fillId="2" borderId="13" xfId="0" applyFont="1" applyFill="1" applyBorder="1" applyAlignment="1">
      <alignment horizontal="center" vertical="center" wrapText="1"/>
    </xf>
    <xf numFmtId="0" fontId="26" fillId="2" borderId="14" xfId="0" applyFont="1" applyFill="1" applyBorder="1" applyAlignment="1">
      <alignment horizontal="center" vertical="center"/>
    </xf>
    <xf numFmtId="0" fontId="26" fillId="2" borderId="13" xfId="0" applyFont="1" applyFill="1" applyBorder="1" applyAlignment="1">
      <alignment horizontal="center" vertical="center"/>
    </xf>
    <xf numFmtId="0" fontId="29" fillId="7" borderId="13" xfId="0" applyFont="1" applyFill="1" applyBorder="1" applyAlignment="1">
      <alignment horizontal="right" vertical="center"/>
    </xf>
    <xf numFmtId="0" fontId="29" fillId="7" borderId="11" xfId="0" applyFont="1" applyFill="1" applyBorder="1" applyAlignment="1">
      <alignment horizontal="right" vertical="center"/>
    </xf>
    <xf numFmtId="0" fontId="29" fillId="7" borderId="14" xfId="0" applyFont="1" applyFill="1" applyBorder="1" applyAlignment="1">
      <alignment horizontal="right" vertical="center"/>
    </xf>
    <xf numFmtId="0" fontId="25" fillId="3" borderId="10" xfId="0" applyFont="1" applyFill="1" applyBorder="1" applyAlignment="1">
      <alignment horizontal="center" vertical="center"/>
    </xf>
    <xf numFmtId="0" fontId="25" fillId="3" borderId="45" xfId="0" applyFont="1" applyFill="1" applyBorder="1" applyAlignment="1">
      <alignment horizontal="center" vertical="center"/>
    </xf>
    <xf numFmtId="0" fontId="25" fillId="3" borderId="12" xfId="0" applyFont="1" applyFill="1" applyBorder="1" applyAlignment="1">
      <alignment horizontal="center" vertical="center"/>
    </xf>
    <xf numFmtId="0" fontId="26" fillId="0" borderId="20" xfId="0" applyFont="1" applyBorder="1" applyAlignment="1">
      <alignment horizontal="center" vertical="center"/>
    </xf>
    <xf numFmtId="0" fontId="26" fillId="0" borderId="41" xfId="0" applyFont="1" applyBorder="1" applyAlignment="1">
      <alignment horizontal="center" vertical="center"/>
    </xf>
    <xf numFmtId="0" fontId="26" fillId="0" borderId="19" xfId="0" applyFont="1" applyBorder="1" applyAlignment="1">
      <alignment horizontal="center" vertical="center"/>
    </xf>
    <xf numFmtId="0" fontId="27" fillId="5" borderId="13" xfId="0" applyFont="1" applyFill="1" applyBorder="1" applyAlignment="1">
      <alignment horizontal="center" vertical="center" wrapText="1"/>
    </xf>
    <xf numFmtId="0" fontId="27" fillId="5" borderId="14" xfId="0" applyFont="1" applyFill="1" applyBorder="1" applyAlignment="1">
      <alignment horizontal="center" vertical="center" wrapText="1"/>
    </xf>
    <xf numFmtId="0" fontId="33" fillId="7" borderId="13" xfId="0" applyFont="1" applyFill="1" applyBorder="1" applyAlignment="1">
      <alignment horizontal="center" vertical="center" wrapText="1"/>
    </xf>
    <xf numFmtId="0" fontId="33" fillId="7" borderId="11" xfId="0" applyFont="1" applyFill="1" applyBorder="1" applyAlignment="1">
      <alignment horizontal="center" vertical="center" wrapText="1"/>
    </xf>
    <xf numFmtId="0" fontId="33" fillId="7" borderId="14" xfId="0" applyFont="1" applyFill="1" applyBorder="1" applyAlignment="1">
      <alignment horizontal="center" vertical="center" wrapText="1"/>
    </xf>
    <xf numFmtId="0" fontId="27" fillId="2" borderId="25" xfId="0" applyFont="1" applyFill="1" applyBorder="1" applyAlignment="1">
      <alignment horizontal="right" vertical="center"/>
    </xf>
    <xf numFmtId="0" fontId="27" fillId="2" borderId="2" xfId="0" applyFont="1" applyFill="1" applyBorder="1" applyAlignment="1">
      <alignment horizontal="right" vertical="center"/>
    </xf>
    <xf numFmtId="0" fontId="27" fillId="2" borderId="3" xfId="0" applyFont="1" applyFill="1" applyBorder="1" applyAlignment="1">
      <alignment horizontal="right" vertical="center"/>
    </xf>
    <xf numFmtId="0" fontId="27" fillId="2" borderId="1" xfId="0" applyFont="1" applyFill="1" applyBorder="1" applyAlignment="1">
      <alignment horizontal="right" vertical="center"/>
    </xf>
    <xf numFmtId="0" fontId="27" fillId="2" borderId="13" xfId="0" applyFont="1" applyFill="1" applyBorder="1" applyAlignment="1">
      <alignment horizontal="center" vertical="center" wrapText="1"/>
    </xf>
    <xf numFmtId="0" fontId="27" fillId="2" borderId="11"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27" fillId="2" borderId="48" xfId="0" applyFont="1" applyFill="1" applyBorder="1" applyAlignment="1">
      <alignment horizontal="center" vertical="center"/>
    </xf>
    <xf numFmtId="0" fontId="27" fillId="2" borderId="44" xfId="0" applyFont="1" applyFill="1" applyBorder="1" applyAlignment="1">
      <alignment horizontal="center" vertical="center"/>
    </xf>
    <xf numFmtId="0" fontId="26" fillId="2" borderId="4" xfId="0" applyFont="1" applyFill="1" applyBorder="1" applyAlignment="1">
      <alignment horizontal="center" vertical="center" wrapText="1"/>
    </xf>
    <xf numFmtId="0" fontId="26" fillId="2" borderId="4" xfId="0" applyFont="1" applyFill="1" applyBorder="1" applyAlignment="1">
      <alignment horizontal="center" vertical="center"/>
    </xf>
    <xf numFmtId="0" fontId="27" fillId="2" borderId="24" xfId="0" applyFont="1" applyFill="1" applyBorder="1" applyAlignment="1">
      <alignment horizontal="center" vertical="center"/>
    </xf>
    <xf numFmtId="0" fontId="27" fillId="2" borderId="25" xfId="0" applyFont="1" applyFill="1" applyBorder="1" applyAlignment="1">
      <alignment horizontal="center" vertical="center"/>
    </xf>
    <xf numFmtId="0" fontId="27" fillId="2" borderId="2" xfId="0" applyFont="1" applyFill="1" applyBorder="1" applyAlignment="1">
      <alignment horizontal="center" vertical="center"/>
    </xf>
    <xf numFmtId="0" fontId="27" fillId="2" borderId="3" xfId="0" applyFont="1" applyFill="1" applyBorder="1" applyAlignment="1">
      <alignment horizontal="center" vertical="center"/>
    </xf>
    <xf numFmtId="0" fontId="33" fillId="7" borderId="22" xfId="0" applyFont="1" applyFill="1" applyBorder="1" applyAlignment="1">
      <alignment horizontal="center" vertical="center" wrapText="1"/>
    </xf>
    <xf numFmtId="0" fontId="33" fillId="7" borderId="46" xfId="0" applyFont="1" applyFill="1" applyBorder="1" applyAlignment="1">
      <alignment horizontal="center" vertical="center" wrapText="1"/>
    </xf>
    <xf numFmtId="0" fontId="33" fillId="7" borderId="21" xfId="0" applyFont="1" applyFill="1" applyBorder="1" applyAlignment="1">
      <alignment horizontal="center" vertical="center" wrapText="1"/>
    </xf>
    <xf numFmtId="0" fontId="26" fillId="2" borderId="1" xfId="0" applyFont="1" applyFill="1" applyBorder="1" applyAlignment="1">
      <alignment horizontal="center" vertical="center" wrapText="1"/>
    </xf>
    <xf numFmtId="0" fontId="26" fillId="2" borderId="3" xfId="0" applyFont="1" applyFill="1" applyBorder="1" applyAlignment="1">
      <alignment horizontal="center" vertical="center" wrapText="1"/>
    </xf>
    <xf numFmtId="0" fontId="27" fillId="2" borderId="4" xfId="0" applyFont="1" applyFill="1" applyBorder="1" applyAlignment="1">
      <alignment horizontal="center" vertical="center" wrapText="1"/>
    </xf>
    <xf numFmtId="0" fontId="27" fillId="2" borderId="26" xfId="0" applyFont="1" applyFill="1" applyBorder="1" applyAlignment="1">
      <alignment horizontal="center" vertical="center" wrapText="1"/>
    </xf>
    <xf numFmtId="0" fontId="27" fillId="2" borderId="28" xfId="0" applyFont="1" applyFill="1" applyBorder="1" applyAlignment="1">
      <alignment horizontal="right" vertical="center"/>
    </xf>
    <xf numFmtId="0" fontId="27" fillId="2" borderId="4" xfId="0" applyFont="1" applyFill="1" applyBorder="1" applyAlignment="1">
      <alignment horizontal="right" vertical="center"/>
    </xf>
    <xf numFmtId="0" fontId="27" fillId="2" borderId="28" xfId="0" applyFont="1" applyFill="1" applyBorder="1" applyAlignment="1">
      <alignment horizontal="center" vertical="center"/>
    </xf>
    <xf numFmtId="0" fontId="27" fillId="2" borderId="4" xfId="0" applyFont="1" applyFill="1" applyBorder="1" applyAlignment="1">
      <alignment horizontal="center" vertical="center"/>
    </xf>
    <xf numFmtId="0" fontId="33" fillId="2" borderId="28" xfId="0" applyFont="1" applyFill="1" applyBorder="1" applyAlignment="1">
      <alignment horizontal="center" vertical="center"/>
    </xf>
    <xf numFmtId="0" fontId="33" fillId="2" borderId="4"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4" xfId="0" applyFont="1" applyFill="1" applyBorder="1" applyAlignment="1">
      <alignment horizontal="center" vertical="center"/>
    </xf>
    <xf numFmtId="0" fontId="27" fillId="2" borderId="32" xfId="0" applyFont="1" applyFill="1" applyBorder="1" applyAlignment="1">
      <alignment horizontal="right" vertical="center"/>
    </xf>
    <xf numFmtId="0" fontId="27" fillId="2" borderId="9" xfId="0" applyFont="1" applyFill="1" applyBorder="1" applyAlignment="1">
      <alignment horizontal="right" vertical="center"/>
    </xf>
    <xf numFmtId="0" fontId="33" fillId="2" borderId="1" xfId="0" applyFont="1" applyFill="1" applyBorder="1" applyAlignment="1">
      <alignment horizontal="center" vertical="center"/>
    </xf>
    <xf numFmtId="0" fontId="33" fillId="2" borderId="2" xfId="0" applyFont="1" applyFill="1" applyBorder="1" applyAlignment="1">
      <alignment horizontal="center" vertical="center"/>
    </xf>
    <xf numFmtId="0" fontId="33" fillId="2" borderId="27" xfId="0" applyFont="1" applyFill="1" applyBorder="1" applyAlignment="1">
      <alignment horizontal="center" vertical="center"/>
    </xf>
    <xf numFmtId="0" fontId="26" fillId="0" borderId="4" xfId="0" applyFont="1" applyBorder="1" applyAlignment="1">
      <alignment horizontal="center" vertical="center" wrapText="1"/>
    </xf>
    <xf numFmtId="0" fontId="26" fillId="0" borderId="4" xfId="0" applyFont="1" applyBorder="1" applyAlignment="1">
      <alignment horizontal="center" vertical="center"/>
    </xf>
    <xf numFmtId="0" fontId="33" fillId="0" borderId="49" xfId="0" applyFont="1" applyBorder="1" applyAlignment="1">
      <alignment horizontal="center" vertical="center"/>
    </xf>
    <xf numFmtId="0" fontId="33" fillId="0" borderId="50" xfId="0" applyFont="1" applyBorder="1" applyAlignment="1">
      <alignment horizontal="center" vertical="center"/>
    </xf>
    <xf numFmtId="0" fontId="33" fillId="0" borderId="51" xfId="0" applyFont="1" applyBorder="1" applyAlignment="1">
      <alignment horizontal="center" vertical="center"/>
    </xf>
    <xf numFmtId="0" fontId="27" fillId="2" borderId="26"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27" xfId="0" applyFont="1" applyFill="1" applyBorder="1" applyAlignment="1">
      <alignment horizontal="center" vertical="center"/>
    </xf>
    <xf numFmtId="0" fontId="27" fillId="0" borderId="52" xfId="0" applyFont="1" applyBorder="1" applyAlignment="1">
      <alignment horizontal="right" vertical="center"/>
    </xf>
    <xf numFmtId="0" fontId="27" fillId="0" borderId="53" xfId="0" applyFont="1" applyBorder="1" applyAlignment="1">
      <alignment horizontal="right" vertical="center"/>
    </xf>
    <xf numFmtId="0" fontId="0" fillId="2" borderId="0" xfId="0" applyFill="1" applyAlignment="1">
      <alignment horizontal="center"/>
    </xf>
    <xf numFmtId="0" fontId="0" fillId="2" borderId="47" xfId="0" applyFill="1" applyBorder="1" applyAlignment="1">
      <alignment horizontal="center"/>
    </xf>
    <xf numFmtId="0" fontId="0" fillId="2" borderId="41" xfId="0" applyFill="1" applyBorder="1" applyAlignment="1">
      <alignment horizontal="center"/>
    </xf>
    <xf numFmtId="0" fontId="0" fillId="2" borderId="19" xfId="0" applyFill="1" applyBorder="1" applyAlignment="1">
      <alignment horizontal="center"/>
    </xf>
    <xf numFmtId="0" fontId="27" fillId="0" borderId="37" xfId="0" applyFont="1" applyBorder="1" applyAlignment="1">
      <alignment horizontal="center" vertical="center"/>
    </xf>
    <xf numFmtId="0" fontId="27" fillId="0" borderId="0" xfId="0" applyFont="1" applyAlignment="1">
      <alignment horizontal="center" vertical="center"/>
    </xf>
    <xf numFmtId="0" fontId="27" fillId="8" borderId="25" xfId="5" applyFont="1" applyFill="1" applyBorder="1" applyAlignment="1">
      <alignment horizontal="center" vertical="center"/>
    </xf>
    <xf numFmtId="0" fontId="27" fillId="8" borderId="2" xfId="5" applyFont="1" applyFill="1" applyBorder="1" applyAlignment="1">
      <alignment horizontal="center" vertical="center"/>
    </xf>
    <xf numFmtId="0" fontId="27" fillId="8" borderId="27" xfId="5" applyFont="1" applyFill="1" applyBorder="1" applyAlignment="1">
      <alignment horizontal="center" vertical="center"/>
    </xf>
    <xf numFmtId="0" fontId="27" fillId="4" borderId="25" xfId="5" applyFont="1" applyFill="1" applyBorder="1" applyAlignment="1">
      <alignment horizontal="center" vertical="center" wrapText="1"/>
    </xf>
    <xf numFmtId="0" fontId="27" fillId="4" borderId="2" xfId="5" applyFont="1" applyFill="1" applyBorder="1" applyAlignment="1">
      <alignment horizontal="center" vertical="center" wrapText="1"/>
    </xf>
    <xf numFmtId="0" fontId="27" fillId="4" borderId="3" xfId="5" applyFont="1" applyFill="1" applyBorder="1" applyAlignment="1">
      <alignment horizontal="center" vertical="center" wrapText="1"/>
    </xf>
    <xf numFmtId="0" fontId="27" fillId="6" borderId="23" xfId="5" applyFont="1" applyFill="1" applyBorder="1" applyAlignment="1">
      <alignment horizontal="center" vertical="center" wrapText="1"/>
    </xf>
    <xf numFmtId="0" fontId="27" fillId="6" borderId="7" xfId="5" applyFont="1" applyFill="1" applyBorder="1" applyAlignment="1">
      <alignment horizontal="center" vertical="center" wrapText="1"/>
    </xf>
    <xf numFmtId="0" fontId="27" fillId="6" borderId="8" xfId="5" applyFont="1" applyFill="1" applyBorder="1" applyAlignment="1">
      <alignment horizontal="center" vertical="center" wrapText="1"/>
    </xf>
    <xf numFmtId="0" fontId="27" fillId="6" borderId="25" xfId="5" applyFont="1" applyFill="1" applyBorder="1" applyAlignment="1">
      <alignment horizontal="center" vertical="center" wrapText="1"/>
    </xf>
    <xf numFmtId="0" fontId="27" fillId="6" borderId="2" xfId="5" applyFont="1" applyFill="1" applyBorder="1" applyAlignment="1">
      <alignment horizontal="center" vertical="center" wrapText="1"/>
    </xf>
    <xf numFmtId="0" fontId="27" fillId="6" borderId="3" xfId="5" applyFont="1" applyFill="1" applyBorder="1" applyAlignment="1">
      <alignment horizontal="center" vertical="center" wrapText="1"/>
    </xf>
    <xf numFmtId="0" fontId="27" fillId="4" borderId="25" xfId="5" applyFont="1" applyFill="1" applyBorder="1" applyAlignment="1">
      <alignment horizontal="center" vertical="center"/>
    </xf>
    <xf numFmtId="0" fontId="27" fillId="4" borderId="2" xfId="5" applyFont="1" applyFill="1" applyBorder="1" applyAlignment="1">
      <alignment horizontal="center" vertical="center"/>
    </xf>
    <xf numFmtId="0" fontId="27" fillId="4" borderId="27" xfId="5" applyFont="1" applyFill="1" applyBorder="1" applyAlignment="1">
      <alignment horizontal="center" vertical="center"/>
    </xf>
    <xf numFmtId="0" fontId="27" fillId="5" borderId="25" xfId="5" applyFont="1" applyFill="1" applyBorder="1" applyAlignment="1">
      <alignment horizontal="center" vertical="center" wrapText="1"/>
    </xf>
    <xf numFmtId="0" fontId="27" fillId="5" borderId="2" xfId="5" applyFont="1" applyFill="1" applyBorder="1" applyAlignment="1">
      <alignment horizontal="center" vertical="center" wrapText="1"/>
    </xf>
    <xf numFmtId="0" fontId="27" fillId="5" borderId="3" xfId="5" applyFont="1" applyFill="1" applyBorder="1" applyAlignment="1">
      <alignment horizontal="center" vertical="center" wrapText="1"/>
    </xf>
    <xf numFmtId="0" fontId="20" fillId="0" borderId="0" xfId="0" applyFont="1" applyAlignment="1">
      <alignment horizontal="center" vertical="center"/>
    </xf>
    <xf numFmtId="0" fontId="27" fillId="0" borderId="28" xfId="5" applyFont="1" applyBorder="1" applyAlignment="1">
      <alignment horizontal="center" vertical="center" wrapText="1"/>
    </xf>
    <xf numFmtId="0" fontId="27" fillId="0" borderId="32" xfId="5" applyFont="1" applyBorder="1" applyAlignment="1">
      <alignment horizontal="center" vertical="center" wrapText="1"/>
    </xf>
    <xf numFmtId="0" fontId="27" fillId="5" borderId="38" xfId="5" applyFont="1" applyFill="1" applyBorder="1" applyAlignment="1">
      <alignment horizontal="center" vertical="center" wrapText="1"/>
    </xf>
    <xf numFmtId="0" fontId="27" fillId="5" borderId="39" xfId="5" applyFont="1" applyFill="1" applyBorder="1" applyAlignment="1">
      <alignment horizontal="center" vertical="center" wrapText="1"/>
    </xf>
    <xf numFmtId="0" fontId="27" fillId="5" borderId="43" xfId="5" applyFont="1" applyFill="1" applyBorder="1" applyAlignment="1">
      <alignment horizontal="center" vertical="center" wrapText="1"/>
    </xf>
    <xf numFmtId="0" fontId="27" fillId="3" borderId="25" xfId="5" applyFont="1" applyFill="1" applyBorder="1" applyAlignment="1">
      <alignment horizontal="center" vertical="center" wrapText="1"/>
    </xf>
    <xf numFmtId="0" fontId="27" fillId="3" borderId="2" xfId="5" applyFont="1" applyFill="1" applyBorder="1" applyAlignment="1">
      <alignment horizontal="center" vertical="center" wrapText="1"/>
    </xf>
    <xf numFmtId="0" fontId="27" fillId="3" borderId="3" xfId="5" applyFont="1" applyFill="1" applyBorder="1" applyAlignment="1">
      <alignment horizontal="center" vertical="center" wrapText="1"/>
    </xf>
    <xf numFmtId="0" fontId="26" fillId="0" borderId="1" xfId="5" applyFont="1" applyBorder="1" applyAlignment="1">
      <alignment horizontal="left" vertical="center" wrapText="1"/>
    </xf>
    <xf numFmtId="0" fontId="26" fillId="0" borderId="2" xfId="5" applyFont="1" applyBorder="1" applyAlignment="1">
      <alignment horizontal="left" vertical="center" wrapText="1"/>
    </xf>
    <xf numFmtId="0" fontId="26" fillId="0" borderId="3" xfId="5" applyFont="1" applyBorder="1" applyAlignment="1">
      <alignment horizontal="left" vertical="center" wrapText="1"/>
    </xf>
    <xf numFmtId="0" fontId="27" fillId="0" borderId="25" xfId="5" applyFont="1" applyBorder="1" applyAlignment="1">
      <alignment horizontal="center" vertical="center" wrapText="1"/>
    </xf>
    <xf numFmtId="0" fontId="27" fillId="0" borderId="2" xfId="5" applyFont="1" applyBorder="1" applyAlignment="1">
      <alignment horizontal="center" vertical="center" wrapText="1"/>
    </xf>
    <xf numFmtId="0" fontId="27" fillId="0" borderId="3" xfId="5" applyFont="1" applyBorder="1" applyAlignment="1">
      <alignment horizontal="center" vertical="center" wrapText="1"/>
    </xf>
    <xf numFmtId="0" fontId="27" fillId="5" borderId="33" xfId="5" applyFont="1" applyFill="1" applyBorder="1" applyAlignment="1">
      <alignment horizontal="center" vertical="center" wrapText="1"/>
    </xf>
    <xf numFmtId="0" fontId="27" fillId="5" borderId="34" xfId="5" applyFont="1" applyFill="1" applyBorder="1" applyAlignment="1">
      <alignment horizontal="center" vertical="center" wrapText="1"/>
    </xf>
    <xf numFmtId="0" fontId="27" fillId="5" borderId="35" xfId="5" applyFont="1" applyFill="1" applyBorder="1" applyAlignment="1">
      <alignment horizontal="center" vertical="center" wrapText="1"/>
    </xf>
    <xf numFmtId="0" fontId="23" fillId="0" borderId="0" xfId="0" applyFont="1" applyAlignment="1">
      <alignment horizontal="center" vertical="center"/>
    </xf>
    <xf numFmtId="0" fontId="25" fillId="4" borderId="20" xfId="3" applyFont="1" applyFill="1" applyBorder="1" applyAlignment="1">
      <alignment horizontal="center" vertical="center" wrapText="1"/>
    </xf>
    <xf numFmtId="0" fontId="25" fillId="4" borderId="41" xfId="3" applyFont="1" applyFill="1" applyBorder="1" applyAlignment="1">
      <alignment horizontal="center" vertical="center" wrapText="1"/>
    </xf>
    <xf numFmtId="0" fontId="25" fillId="4" borderId="19" xfId="3" applyFont="1" applyFill="1" applyBorder="1" applyAlignment="1">
      <alignment horizontal="center" vertical="center" wrapText="1"/>
    </xf>
    <xf numFmtId="0" fontId="27" fillId="2" borderId="1" xfId="3" applyFont="1" applyFill="1" applyBorder="1" applyAlignment="1">
      <alignment horizontal="center" vertical="center" wrapText="1"/>
    </xf>
    <xf numFmtId="0" fontId="27" fillId="2" borderId="2" xfId="3" applyFont="1" applyFill="1" applyBorder="1" applyAlignment="1">
      <alignment horizontal="center" vertical="center" wrapText="1"/>
    </xf>
    <xf numFmtId="0" fontId="27" fillId="2" borderId="27" xfId="3" applyFont="1" applyFill="1" applyBorder="1" applyAlignment="1">
      <alignment horizontal="center" vertical="center" wrapText="1"/>
    </xf>
    <xf numFmtId="0" fontId="26" fillId="2" borderId="1" xfId="3" applyFont="1" applyFill="1" applyBorder="1" applyAlignment="1">
      <alignment horizontal="center" vertical="center" wrapText="1"/>
    </xf>
    <xf numFmtId="0" fontId="26" fillId="2" borderId="2" xfId="3" applyFont="1" applyFill="1" applyBorder="1" applyAlignment="1">
      <alignment horizontal="center" vertical="center" wrapText="1"/>
    </xf>
    <xf numFmtId="0" fontId="26" fillId="2" borderId="27" xfId="3" applyFont="1" applyFill="1" applyBorder="1" applyAlignment="1">
      <alignment horizontal="center" vertical="center" wrapText="1"/>
    </xf>
    <xf numFmtId="0" fontId="27" fillId="2" borderId="38" xfId="3" applyFont="1" applyFill="1" applyBorder="1" applyAlignment="1">
      <alignment horizontal="center" vertical="center"/>
    </xf>
    <xf numFmtId="0" fontId="27" fillId="2" borderId="39" xfId="3" applyFont="1" applyFill="1" applyBorder="1" applyAlignment="1">
      <alignment horizontal="center" vertical="center"/>
    </xf>
    <xf numFmtId="0" fontId="27" fillId="2" borderId="40" xfId="3" applyFont="1" applyFill="1" applyBorder="1" applyAlignment="1">
      <alignment horizontal="center" vertical="center"/>
    </xf>
    <xf numFmtId="164" fontId="30" fillId="2" borderId="1" xfId="2" applyNumberFormat="1" applyFont="1" applyFill="1" applyBorder="1" applyAlignment="1">
      <alignment horizontal="justify" vertical="center"/>
    </xf>
    <xf numFmtId="164" fontId="30" fillId="2" borderId="3" xfId="2" applyNumberFormat="1" applyFont="1" applyFill="1" applyBorder="1" applyAlignment="1">
      <alignment horizontal="justify" vertical="center"/>
    </xf>
    <xf numFmtId="164" fontId="27" fillId="2" borderId="1" xfId="2" applyNumberFormat="1" applyFont="1" applyFill="1" applyBorder="1" applyAlignment="1">
      <alignment horizontal="justify" vertical="center"/>
    </xf>
    <xf numFmtId="164" fontId="27" fillId="2" borderId="3" xfId="2" applyNumberFormat="1" applyFont="1" applyFill="1" applyBorder="1" applyAlignment="1">
      <alignment horizontal="justify" vertical="center"/>
    </xf>
    <xf numFmtId="0" fontId="27" fillId="2" borderId="1" xfId="5" applyFont="1" applyFill="1" applyBorder="1" applyAlignment="1">
      <alignment horizontal="left" vertical="center" wrapText="1"/>
    </xf>
    <xf numFmtId="0" fontId="27" fillId="2" borderId="2" xfId="5" applyFont="1" applyFill="1" applyBorder="1" applyAlignment="1">
      <alignment horizontal="left" vertical="center" wrapText="1"/>
    </xf>
    <xf numFmtId="0" fontId="27" fillId="2" borderId="3" xfId="5" applyFont="1" applyFill="1" applyBorder="1" applyAlignment="1">
      <alignment horizontal="left" vertical="center" wrapText="1"/>
    </xf>
    <xf numFmtId="0" fontId="27" fillId="2" borderId="23" xfId="3" applyFont="1" applyFill="1" applyBorder="1" applyAlignment="1">
      <alignment horizontal="center" vertical="center"/>
    </xf>
    <xf numFmtId="0" fontId="27" fillId="2" borderId="7" xfId="3" applyFont="1" applyFill="1" applyBorder="1" applyAlignment="1">
      <alignment horizontal="center" vertical="center"/>
    </xf>
    <xf numFmtId="0" fontId="27" fillId="2" borderId="31" xfId="3" applyFont="1" applyFill="1" applyBorder="1" applyAlignment="1">
      <alignment horizontal="center" vertical="center"/>
    </xf>
    <xf numFmtId="0" fontId="25" fillId="6" borderId="49" xfId="0" applyFont="1" applyFill="1" applyBorder="1" applyAlignment="1">
      <alignment horizontal="center" vertical="center"/>
    </xf>
    <xf numFmtId="0" fontId="25" fillId="6" borderId="50" xfId="0" applyFont="1" applyFill="1" applyBorder="1" applyAlignment="1">
      <alignment horizontal="center" vertical="center"/>
    </xf>
    <xf numFmtId="0" fontId="25" fillId="6" borderId="51" xfId="0" applyFont="1" applyFill="1" applyBorder="1" applyAlignment="1">
      <alignment horizontal="center" vertical="center"/>
    </xf>
    <xf numFmtId="0" fontId="27" fillId="2" borderId="25" xfId="3" applyFont="1" applyFill="1" applyBorder="1" applyAlignment="1">
      <alignment horizontal="center" vertical="center"/>
    </xf>
    <xf numFmtId="0" fontId="27" fillId="2" borderId="2" xfId="3" applyFont="1" applyFill="1" applyBorder="1" applyAlignment="1">
      <alignment horizontal="center" vertical="center"/>
    </xf>
    <xf numFmtId="0" fontId="27" fillId="2" borderId="27" xfId="3" applyFont="1" applyFill="1" applyBorder="1" applyAlignment="1">
      <alignment horizontal="center" vertical="center"/>
    </xf>
    <xf numFmtId="0" fontId="27" fillId="2" borderId="29" xfId="3" applyFont="1" applyFill="1" applyBorder="1" applyAlignment="1">
      <alignment horizontal="center" vertical="center"/>
    </xf>
    <xf numFmtId="0" fontId="27" fillId="2" borderId="6" xfId="3" applyFont="1" applyFill="1" applyBorder="1" applyAlignment="1">
      <alignment horizontal="center" vertical="center"/>
    </xf>
    <xf numFmtId="0" fontId="27" fillId="2" borderId="30" xfId="3" applyFont="1" applyFill="1" applyBorder="1" applyAlignment="1">
      <alignment horizontal="center" vertical="center"/>
    </xf>
    <xf numFmtId="0" fontId="26" fillId="2" borderId="1" xfId="4" applyFont="1" applyFill="1" applyBorder="1" applyAlignment="1">
      <alignment horizontal="right" vertical="center" wrapText="1"/>
    </xf>
    <xf numFmtId="0" fontId="26" fillId="2" borderId="2" xfId="4" applyFont="1" applyFill="1" applyBorder="1" applyAlignment="1">
      <alignment horizontal="right" vertical="center" wrapText="1"/>
    </xf>
    <xf numFmtId="0" fontId="26" fillId="2" borderId="27" xfId="4" applyFont="1" applyFill="1" applyBorder="1" applyAlignment="1">
      <alignment horizontal="right" vertical="center" wrapText="1"/>
    </xf>
    <xf numFmtId="0" fontId="26" fillId="2" borderId="1" xfId="0" applyFont="1" applyFill="1" applyBorder="1" applyAlignment="1">
      <alignment horizontal="justify" vertical="center"/>
    </xf>
    <xf numFmtId="0" fontId="26" fillId="2" borderId="3" xfId="0" applyFont="1" applyFill="1" applyBorder="1" applyAlignment="1">
      <alignment horizontal="justify" vertical="center"/>
    </xf>
    <xf numFmtId="0" fontId="27" fillId="2" borderId="25" xfId="5" applyFont="1" applyFill="1" applyBorder="1" applyAlignment="1">
      <alignment horizontal="center" vertical="center" wrapText="1"/>
    </xf>
    <xf numFmtId="0" fontId="27" fillId="2" borderId="2" xfId="5" applyFont="1" applyFill="1" applyBorder="1" applyAlignment="1">
      <alignment horizontal="center" vertical="center" wrapText="1"/>
    </xf>
    <xf numFmtId="0" fontId="27" fillId="2" borderId="3" xfId="5" applyFont="1" applyFill="1" applyBorder="1" applyAlignment="1">
      <alignment horizontal="center" vertical="center" wrapText="1"/>
    </xf>
    <xf numFmtId="0" fontId="26" fillId="2" borderId="1" xfId="4" applyFont="1" applyFill="1" applyBorder="1" applyAlignment="1">
      <alignment horizontal="center" vertical="center" wrapText="1"/>
    </xf>
    <xf numFmtId="0" fontId="26" fillId="2" borderId="2" xfId="4" applyFont="1" applyFill="1" applyBorder="1" applyAlignment="1">
      <alignment horizontal="center" vertical="center" wrapText="1"/>
    </xf>
    <xf numFmtId="0" fontId="26" fillId="2" borderId="27" xfId="4" applyFont="1" applyFill="1" applyBorder="1" applyAlignment="1">
      <alignment horizontal="center" vertical="center" wrapText="1"/>
    </xf>
    <xf numFmtId="0" fontId="27" fillId="2" borderId="27" xfId="0" applyFont="1" applyFill="1" applyBorder="1" applyAlignment="1">
      <alignment horizontal="right" vertical="center"/>
    </xf>
    <xf numFmtId="0" fontId="27" fillId="2" borderId="25" xfId="5" applyFont="1" applyFill="1" applyBorder="1" applyAlignment="1">
      <alignment horizontal="center" vertical="center"/>
    </xf>
    <xf numFmtId="0" fontId="27" fillId="2" borderId="2" xfId="5" applyFont="1" applyFill="1" applyBorder="1" applyAlignment="1">
      <alignment horizontal="center" vertical="center"/>
    </xf>
    <xf numFmtId="0" fontId="27" fillId="2" borderId="27" xfId="5" applyFont="1" applyFill="1" applyBorder="1" applyAlignment="1">
      <alignment horizontal="center" vertical="center"/>
    </xf>
    <xf numFmtId="164" fontId="27" fillId="2" borderId="1" xfId="2" applyNumberFormat="1" applyFont="1" applyFill="1" applyBorder="1" applyAlignment="1">
      <alignment horizontal="center" vertical="center"/>
    </xf>
    <xf numFmtId="164" fontId="27" fillId="2" borderId="3" xfId="2" applyNumberFormat="1" applyFont="1" applyFill="1" applyBorder="1" applyAlignment="1">
      <alignment horizontal="center" vertical="center"/>
    </xf>
    <xf numFmtId="0" fontId="36" fillId="2" borderId="25" xfId="5" applyFont="1" applyFill="1" applyBorder="1" applyAlignment="1">
      <alignment horizontal="center" vertical="center" wrapText="1"/>
    </xf>
    <xf numFmtId="0" fontId="36" fillId="2" borderId="2" xfId="5" applyFont="1" applyFill="1" applyBorder="1" applyAlignment="1">
      <alignment horizontal="center" vertical="center" wrapText="1"/>
    </xf>
    <xf numFmtId="0" fontId="36" fillId="2" borderId="27" xfId="5" applyFont="1" applyFill="1" applyBorder="1" applyAlignment="1">
      <alignment horizontal="center" vertical="center" wrapText="1"/>
    </xf>
    <xf numFmtId="0" fontId="0" fillId="2" borderId="20" xfId="0" applyFill="1" applyBorder="1" applyAlignment="1">
      <alignment wrapText="1"/>
    </xf>
    <xf numFmtId="0" fontId="0" fillId="2" borderId="41" xfId="0" applyFill="1" applyBorder="1"/>
    <xf numFmtId="0" fontId="0" fillId="2" borderId="19" xfId="0" applyFill="1" applyBorder="1"/>
    <xf numFmtId="165" fontId="2" fillId="7" borderId="15" xfId="0" applyNumberFormat="1" applyFont="1" applyFill="1" applyBorder="1" applyAlignment="1">
      <alignment horizontal="center" vertical="center"/>
    </xf>
    <xf numFmtId="165" fontId="2" fillId="7" borderId="17" xfId="0" applyNumberFormat="1" applyFont="1" applyFill="1" applyBorder="1" applyAlignment="1">
      <alignment horizontal="center" vertical="center"/>
    </xf>
    <xf numFmtId="0" fontId="2" fillId="7" borderId="13" xfId="0" applyFont="1" applyFill="1" applyBorder="1" applyAlignment="1">
      <alignment horizontal="center"/>
    </xf>
    <xf numFmtId="0" fontId="2" fillId="7" borderId="11" xfId="0" applyFont="1" applyFill="1" applyBorder="1" applyAlignment="1">
      <alignment horizontal="center"/>
    </xf>
    <xf numFmtId="0" fontId="2" fillId="7" borderId="14" xfId="0" applyFont="1" applyFill="1" applyBorder="1" applyAlignment="1">
      <alignment horizontal="center"/>
    </xf>
    <xf numFmtId="0" fontId="2" fillId="7" borderId="25" xfId="0" applyFont="1" applyFill="1" applyBorder="1" applyAlignment="1">
      <alignment horizontal="center"/>
    </xf>
    <xf numFmtId="0" fontId="2" fillId="7" borderId="2" xfId="0" applyFont="1" applyFill="1" applyBorder="1" applyAlignment="1">
      <alignment horizontal="center"/>
    </xf>
    <xf numFmtId="0" fontId="2" fillId="7" borderId="27" xfId="0" applyFont="1" applyFill="1" applyBorder="1" applyAlignment="1">
      <alignment horizontal="center"/>
    </xf>
    <xf numFmtId="0" fontId="0" fillId="2" borderId="25" xfId="0" applyFill="1" applyBorder="1" applyAlignment="1">
      <alignment horizontal="center"/>
    </xf>
    <xf numFmtId="0" fontId="0" fillId="2" borderId="2" xfId="0" applyFill="1" applyBorder="1" applyAlignment="1">
      <alignment horizontal="center"/>
    </xf>
    <xf numFmtId="0" fontId="0" fillId="2" borderId="3" xfId="0" applyFill="1" applyBorder="1" applyAlignment="1">
      <alignment horizontal="center"/>
    </xf>
    <xf numFmtId="0" fontId="2" fillId="2" borderId="28" xfId="0" applyFont="1" applyFill="1" applyBorder="1" applyAlignment="1">
      <alignment horizontal="center"/>
    </xf>
    <xf numFmtId="0" fontId="2" fillId="2" borderId="4" xfId="0" applyFont="1" applyFill="1" applyBorder="1" applyAlignment="1">
      <alignment horizontal="center"/>
    </xf>
    <xf numFmtId="0" fontId="2" fillId="2" borderId="1" xfId="0" applyFont="1" applyFill="1" applyBorder="1" applyAlignment="1">
      <alignment horizontal="center"/>
    </xf>
    <xf numFmtId="0" fontId="2" fillId="7" borderId="23" xfId="0" applyFont="1" applyFill="1" applyBorder="1" applyAlignment="1">
      <alignment horizontal="center"/>
    </xf>
    <xf numFmtId="0" fontId="2" fillId="7" borderId="7" xfId="0" applyFont="1" applyFill="1" applyBorder="1" applyAlignment="1">
      <alignment horizontal="center"/>
    </xf>
    <xf numFmtId="0" fontId="2" fillId="7" borderId="31" xfId="0" applyFont="1" applyFill="1" applyBorder="1" applyAlignment="1">
      <alignment horizontal="center"/>
    </xf>
    <xf numFmtId="165" fontId="2" fillId="5" borderId="15" xfId="0" applyNumberFormat="1" applyFont="1" applyFill="1" applyBorder="1" applyAlignment="1">
      <alignment horizontal="center" vertical="center"/>
    </xf>
    <xf numFmtId="165" fontId="2" fillId="5" borderId="17" xfId="0" applyNumberFormat="1" applyFont="1" applyFill="1" applyBorder="1" applyAlignment="1">
      <alignment horizontal="center" vertical="center"/>
    </xf>
    <xf numFmtId="0" fontId="26" fillId="2" borderId="2" xfId="0" applyFont="1" applyFill="1" applyBorder="1" applyAlignment="1">
      <alignment horizontal="center"/>
    </xf>
    <xf numFmtId="0" fontId="2" fillId="2" borderId="52" xfId="0" applyFont="1" applyFill="1" applyBorder="1" applyAlignment="1">
      <alignment horizontal="center"/>
    </xf>
    <xf numFmtId="0" fontId="2" fillId="2" borderId="53" xfId="0" applyFont="1" applyFill="1" applyBorder="1" applyAlignment="1">
      <alignment horizontal="center"/>
    </xf>
    <xf numFmtId="0" fontId="2" fillId="2" borderId="55" xfId="0" applyFont="1" applyFill="1" applyBorder="1" applyAlignment="1">
      <alignment horizontal="center"/>
    </xf>
    <xf numFmtId="0" fontId="2" fillId="2" borderId="48" xfId="0" applyFont="1" applyFill="1" applyBorder="1" applyAlignment="1">
      <alignment horizontal="center"/>
    </xf>
    <xf numFmtId="0" fontId="2" fillId="2" borderId="44" xfId="0" applyFont="1" applyFill="1" applyBorder="1" applyAlignment="1">
      <alignment horizontal="center"/>
    </xf>
    <xf numFmtId="0" fontId="2" fillId="2" borderId="24" xfId="0" applyFont="1" applyFill="1" applyBorder="1" applyAlignment="1">
      <alignment horizontal="center"/>
    </xf>
    <xf numFmtId="0" fontId="27" fillId="5" borderId="25" xfId="0" applyFont="1" applyFill="1" applyBorder="1" applyAlignment="1">
      <alignment horizontal="center" vertical="center"/>
    </xf>
    <xf numFmtId="0" fontId="27" fillId="5" borderId="2" xfId="0" applyFont="1" applyFill="1" applyBorder="1" applyAlignment="1">
      <alignment horizontal="center" vertical="center"/>
    </xf>
    <xf numFmtId="0" fontId="27" fillId="5" borderId="3" xfId="0" applyFont="1" applyFill="1" applyBorder="1" applyAlignment="1">
      <alignment horizontal="center" vertical="center"/>
    </xf>
    <xf numFmtId="0" fontId="25" fillId="2" borderId="28" xfId="0" applyFont="1" applyFill="1" applyBorder="1" applyAlignment="1">
      <alignment horizontal="center" vertical="center" wrapText="1"/>
    </xf>
    <xf numFmtId="0" fontId="25" fillId="2" borderId="4" xfId="0" applyFont="1" applyFill="1" applyBorder="1" applyAlignment="1">
      <alignment horizontal="center" vertical="center" wrapText="1"/>
    </xf>
    <xf numFmtId="0" fontId="25" fillId="2" borderId="26" xfId="0" applyFont="1" applyFill="1" applyBorder="1" applyAlignment="1">
      <alignment horizontal="center" vertical="center" wrapText="1"/>
    </xf>
    <xf numFmtId="0" fontId="24" fillId="2" borderId="33" xfId="0" applyFont="1" applyFill="1" applyBorder="1" applyAlignment="1">
      <alignment horizontal="center" vertical="center" wrapText="1"/>
    </xf>
    <xf numFmtId="0" fontId="24" fillId="2" borderId="34" xfId="0" applyFont="1" applyFill="1" applyBorder="1" applyAlignment="1">
      <alignment horizontal="center" vertical="center" wrapText="1"/>
    </xf>
    <xf numFmtId="0" fontId="24" fillId="2" borderId="56" xfId="0" applyFont="1" applyFill="1" applyBorder="1" applyAlignment="1">
      <alignment horizontal="center" vertical="center" wrapText="1"/>
    </xf>
    <xf numFmtId="0" fontId="27" fillId="7" borderId="49" xfId="0" applyFont="1" applyFill="1" applyBorder="1" applyAlignment="1">
      <alignment horizontal="center" vertical="center"/>
    </xf>
    <xf numFmtId="0" fontId="27" fillId="7" borderId="50" xfId="0" applyFont="1" applyFill="1" applyBorder="1" applyAlignment="1">
      <alignment horizontal="center" vertical="center"/>
    </xf>
    <xf numFmtId="0" fontId="27" fillId="7" borderId="51" xfId="0" applyFont="1" applyFill="1" applyBorder="1" applyAlignment="1">
      <alignment horizontal="center" vertical="center"/>
    </xf>
    <xf numFmtId="0" fontId="26" fillId="5" borderId="28" xfId="0" applyFont="1" applyFill="1" applyBorder="1" applyAlignment="1">
      <alignment horizontal="center" vertical="center"/>
    </xf>
    <xf numFmtId="0" fontId="26" fillId="5" borderId="4" xfId="0" applyFont="1" applyFill="1" applyBorder="1" applyAlignment="1">
      <alignment horizontal="center" vertical="center"/>
    </xf>
    <xf numFmtId="0" fontId="27" fillId="7" borderId="38" xfId="0" applyFont="1" applyFill="1" applyBorder="1" applyAlignment="1">
      <alignment horizontal="center" vertical="center"/>
    </xf>
    <xf numFmtId="0" fontId="27" fillId="7" borderId="39" xfId="0" applyFont="1" applyFill="1" applyBorder="1" applyAlignment="1">
      <alignment horizontal="center" vertical="center"/>
    </xf>
    <xf numFmtId="0" fontId="27" fillId="7" borderId="40" xfId="0" applyFont="1" applyFill="1" applyBorder="1" applyAlignment="1">
      <alignment horizontal="center" vertical="center"/>
    </xf>
    <xf numFmtId="0" fontId="27" fillId="7" borderId="13" xfId="0" applyFont="1" applyFill="1" applyBorder="1" applyAlignment="1">
      <alignment horizontal="center"/>
    </xf>
    <xf numFmtId="0" fontId="27" fillId="7" borderId="11" xfId="0" applyFont="1" applyFill="1" applyBorder="1" applyAlignment="1">
      <alignment horizontal="center"/>
    </xf>
    <xf numFmtId="0" fontId="27" fillId="7" borderId="14" xfId="0" applyFont="1" applyFill="1" applyBorder="1" applyAlignment="1">
      <alignment horizontal="center"/>
    </xf>
    <xf numFmtId="0" fontId="26" fillId="5" borderId="28" xfId="0" applyFont="1" applyFill="1" applyBorder="1" applyAlignment="1">
      <alignment horizontal="center"/>
    </xf>
    <xf numFmtId="0" fontId="26" fillId="5" borderId="4" xfId="0" applyFont="1" applyFill="1" applyBorder="1" applyAlignment="1">
      <alignment horizontal="center"/>
    </xf>
    <xf numFmtId="0" fontId="27" fillId="5" borderId="33" xfId="0" applyFont="1" applyFill="1" applyBorder="1" applyAlignment="1">
      <alignment horizontal="center"/>
    </xf>
    <xf numFmtId="0" fontId="27" fillId="5" borderId="34" xfId="0" applyFont="1" applyFill="1" applyBorder="1" applyAlignment="1">
      <alignment horizontal="center"/>
    </xf>
  </cellXfs>
  <cellStyles count="12">
    <cellStyle name="Hiperlink" xfId="6" builtinId="8"/>
    <cellStyle name="Moeda" xfId="1" builtinId="4"/>
    <cellStyle name="Moeda 2" xfId="9" xr:uid="{D83C95E2-70D0-4860-857E-B73C0CADCADA}"/>
    <cellStyle name="Normal" xfId="0" builtinId="0"/>
    <cellStyle name="Normal 2" xfId="5" xr:uid="{00000000-0005-0000-0000-000003000000}"/>
    <cellStyle name="Normal 3" xfId="8" xr:uid="{2D773FEE-3CAC-4AFE-BFD7-0DEC7DFD36E8}"/>
    <cellStyle name="Normal 4" xfId="3" xr:uid="{00000000-0005-0000-0000-000004000000}"/>
    <cellStyle name="Normal 5" xfId="4" xr:uid="{00000000-0005-0000-0000-000005000000}"/>
    <cellStyle name="Normal 6" xfId="11" xr:uid="{6DB2610A-F527-40FD-9955-43833F1F3C3D}"/>
    <cellStyle name="Porcentagem" xfId="2" builtinId="5"/>
    <cellStyle name="Vírgula" xfId="7" builtinId="3"/>
    <cellStyle name="Vírgula 2" xfId="10" xr:uid="{2EE3AC04-EB96-437B-B158-558BFB528000}"/>
  </cellStyles>
  <dxfs count="6">
    <dxf>
      <font>
        <b/>
        <i val="0"/>
        <strike val="0"/>
        <condense val="0"/>
        <extend val="0"/>
        <outline val="0"/>
        <shadow val="0"/>
        <u val="none"/>
        <vertAlign val="baseline"/>
        <sz val="14"/>
        <color indexed="10"/>
        <name val="Trebuchet MS"/>
        <scheme val="none"/>
      </font>
      <fill>
        <patternFill patternType="none">
          <fgColor indexed="64"/>
          <bgColor indexed="65"/>
        </patternFill>
      </fill>
      <alignment horizontal="justify" vertical="center" textRotation="0" wrapText="1" indent="0" justifyLastLine="0" shrinkToFit="0" readingOrder="0"/>
      <border diagonalUp="0" diagonalDown="0">
        <left style="medium">
          <color indexed="64"/>
        </left>
        <right/>
        <top style="medium">
          <color indexed="64"/>
        </top>
        <bottom style="medium">
          <color indexed="64"/>
        </bottom>
        <vertical/>
        <horizontal/>
      </border>
    </dxf>
    <dxf>
      <font>
        <b/>
        <i val="0"/>
        <strike val="0"/>
        <condense val="0"/>
        <extend val="0"/>
        <outline val="0"/>
        <shadow val="0"/>
        <u val="none"/>
        <vertAlign val="baseline"/>
        <sz val="14"/>
        <color indexed="10"/>
        <name val="Trebuchet MS"/>
        <scheme val="none"/>
      </font>
      <fill>
        <patternFill patternType="none">
          <fgColor indexed="64"/>
          <bgColor indexed="65"/>
        </patternFill>
      </fill>
      <alignment horizontal="justify" vertical="center" textRotation="0" wrapText="1" indent="0" justifyLastLine="0" shrinkToFit="0" readingOrder="0"/>
      <border diagonalUp="0" diagonalDown="0">
        <left/>
        <right style="medium">
          <color indexed="64"/>
        </right>
        <top style="medium">
          <color indexed="64"/>
        </top>
        <bottom style="medium">
          <color indexed="64"/>
        </bottom>
        <vertical/>
        <horizontal/>
      </border>
    </dxf>
    <dxf>
      <border outline="0">
        <top style="medium">
          <color indexed="64"/>
        </top>
      </border>
    </dxf>
    <dxf>
      <border outline="0">
        <left style="medium">
          <color indexed="64"/>
        </left>
        <right style="medium">
          <color indexed="64"/>
        </right>
        <top style="medium">
          <color indexed="64"/>
        </top>
        <bottom style="medium">
          <color indexed="64"/>
        </bottom>
      </border>
    </dxf>
    <dxf>
      <border outline="0">
        <bottom style="medium">
          <color indexed="64"/>
        </bottom>
      </border>
    </dxf>
    <dxf>
      <font>
        <b/>
        <i val="0"/>
        <strike val="0"/>
        <condense val="0"/>
        <extend val="0"/>
        <outline val="0"/>
        <shadow val="0"/>
        <u val="none"/>
        <vertAlign val="baseline"/>
        <sz val="14"/>
        <color indexed="10"/>
        <name val="Trebuchet MS"/>
        <scheme val="none"/>
      </font>
      <fill>
        <patternFill patternType="none">
          <fgColor indexed="64"/>
          <bgColor indexed="65"/>
        </patternFill>
      </fill>
      <alignment horizontal="justify" vertical="center" textRotation="0" wrapText="1" indent="0" justifyLastLine="0" shrinkToFit="0" readingOrder="0"/>
      <border diagonalUp="0" diagonalDown="0" outline="0">
        <left style="medium">
          <color indexed="64"/>
        </left>
        <right style="medium">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a2" displayName="Tabela2" ref="A3:B22" totalsRowShown="0" headerRowDxfId="5" headerRowBorderDxfId="4" tableBorderDxfId="3" totalsRowBorderDxfId="2">
  <autoFilter ref="A3:B22" xr:uid="{00000000-0009-0000-0100-000001000000}"/>
  <tableColumns count="2">
    <tableColumn id="1" xr3:uid="{00000000-0010-0000-0000-000001000000}" name="Colunas1" dataDxfId="1"/>
    <tableColumn id="2" xr3:uid="{00000000-0010-0000-0000-000002000000}" name="Colunas2" dataDxfId="0"/>
  </tableColumns>
  <tableStyleInfo name="TableStyleLight5"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3.bin"/><Relationship Id="rId1" Type="http://schemas.openxmlformats.org/officeDocument/2006/relationships/hyperlink" Target="../../../../../../../../../../../../../../../../../../AppData/Local/Temp/17%20Instrucao%20Normativa%2002_2008%20Servicos%20Continuados/0%20LEGISLACAO%20GERAL/IN%2003_2005%20MSP_SRP/AnexoII_IN03.rtf" TargetMode="Externa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printerSettings" Target="../printerSettings/printerSettings4.bin"/><Relationship Id="rId1" Type="http://schemas.openxmlformats.org/officeDocument/2006/relationships/hyperlink" Target="../../../../../../../../../../../../../../../../../../AppData/Local/Temp/17%20Instrucao%20Normativa%2002_2008%20Servicos%20Continuados/0%20LEGISLACAO%20GERAL/IN%2003_2005%20MSP_SRP/AnexoII_IN03.rtf" TargetMode="Externa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5.bin"/><Relationship Id="rId1" Type="http://schemas.openxmlformats.org/officeDocument/2006/relationships/hyperlink" Target="../../../../../../../../../../../../../../../../../../AppData/Local/Temp/17%20Instrucao%20Normativa%2002_2008%20Servicos%20Continuados/0%20LEGISLACAO%20GERAL/IN%2003_2005%20MSP_SRP/AnexoII_IN03.rtf" TargetMode="Externa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printerSettings" Target="../printerSettings/printerSettings6.bin"/><Relationship Id="rId1" Type="http://schemas.openxmlformats.org/officeDocument/2006/relationships/hyperlink" Target="../../../../../../../../../../../../../../../../../../AppData/Local/Temp/17%20Instrucao%20Normativa%2002_2008%20Servicos%20Continuados/0%20LEGISLACAO%20GERAL/IN%2003_2005%20MSP_SRP/AnexoII_IN03.rtf" TargetMode="Externa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printerSettings" Target="../printerSettings/printerSettings7.bin"/><Relationship Id="rId1" Type="http://schemas.openxmlformats.org/officeDocument/2006/relationships/hyperlink" Target="../../../../../../../../../../../../../../../../../../AppData/Local/Temp/17%20Instrucao%20Normativa%2002_2008%20Servicos%20Continuados/0%20LEGISLACAO%20GERAL/IN%2003_2005%20MSP_SRP/AnexoII_IN03.rtf"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40"/>
  <sheetViews>
    <sheetView topLeftCell="B1" zoomScale="145" zoomScaleNormal="145" workbookViewId="0">
      <selection activeCell="E8" sqref="E8"/>
    </sheetView>
  </sheetViews>
  <sheetFormatPr defaultRowHeight="15" x14ac:dyDescent="0.25"/>
  <cols>
    <col min="1" max="1" width="33.85546875" customWidth="1"/>
    <col min="2" max="2" width="15.42578125" customWidth="1"/>
    <col min="3" max="3" width="19.28515625" customWidth="1"/>
    <col min="5" max="5" width="59" customWidth="1"/>
  </cols>
  <sheetData>
    <row r="1" spans="1:5" ht="22.5" x14ac:dyDescent="0.25">
      <c r="E1" s="1" t="s">
        <v>52</v>
      </c>
    </row>
    <row r="2" spans="1:5" ht="21" x14ac:dyDescent="0.35">
      <c r="A2" s="292" t="s">
        <v>53</v>
      </c>
      <c r="B2" s="292"/>
      <c r="C2" s="292"/>
      <c r="E2" s="2" t="s">
        <v>54</v>
      </c>
    </row>
    <row r="3" spans="1:5" ht="174" customHeight="1" x14ac:dyDescent="0.3">
      <c r="A3" s="291" t="s">
        <v>55</v>
      </c>
      <c r="B3" s="291"/>
      <c r="C3" s="291"/>
      <c r="E3" s="4" t="s">
        <v>56</v>
      </c>
    </row>
    <row r="4" spans="1:5" ht="18.75" customHeight="1" thickBot="1" x14ac:dyDescent="0.35">
      <c r="A4" s="5"/>
      <c r="E4" s="6"/>
    </row>
    <row r="5" spans="1:5" ht="15.75" customHeight="1" thickBot="1" x14ac:dyDescent="0.3">
      <c r="A5" s="293" t="s">
        <v>57</v>
      </c>
      <c r="B5" s="294"/>
      <c r="C5" s="295"/>
      <c r="E5" s="7" t="s">
        <v>58</v>
      </c>
    </row>
    <row r="6" spans="1:5" ht="22.5" x14ac:dyDescent="0.25">
      <c r="A6" s="296" t="s">
        <v>59</v>
      </c>
      <c r="B6" s="296" t="s">
        <v>60</v>
      </c>
      <c r="C6" s="8" t="s">
        <v>61</v>
      </c>
      <c r="E6" s="7" t="s">
        <v>62</v>
      </c>
    </row>
    <row r="7" spans="1:5" ht="15.75" customHeight="1" thickBot="1" x14ac:dyDescent="0.3">
      <c r="A7" s="297"/>
      <c r="B7" s="297"/>
      <c r="C7" s="9" t="s">
        <v>63</v>
      </c>
      <c r="E7" s="7" t="s">
        <v>64</v>
      </c>
    </row>
    <row r="8" spans="1:5" ht="15.75" thickBot="1" x14ac:dyDescent="0.3">
      <c r="A8" s="10" t="s">
        <v>65</v>
      </c>
      <c r="B8" s="8">
        <v>30</v>
      </c>
      <c r="C8" s="8">
        <v>7</v>
      </c>
      <c r="D8">
        <f>(7/30)/12</f>
        <v>1.94444444444444E-2</v>
      </c>
      <c r="E8" s="11" t="s">
        <v>66</v>
      </c>
    </row>
    <row r="9" spans="1:5" ht="13.5" customHeight="1" x14ac:dyDescent="0.25">
      <c r="A9" s="12" t="s">
        <v>67</v>
      </c>
      <c r="B9" s="13">
        <v>33</v>
      </c>
      <c r="C9" s="13">
        <v>8</v>
      </c>
      <c r="D9">
        <f>(3/30)/12</f>
        <v>8.3333333333333297E-3</v>
      </c>
    </row>
    <row r="10" spans="1:5" ht="13.5" customHeight="1" x14ac:dyDescent="0.25">
      <c r="A10" s="12" t="s">
        <v>68</v>
      </c>
      <c r="B10" s="13">
        <v>36</v>
      </c>
      <c r="C10" s="13">
        <v>8</v>
      </c>
      <c r="D10">
        <f t="shared" ref="D10:D13" si="0">(3/30)/12</f>
        <v>8.3333333333333297E-3</v>
      </c>
    </row>
    <row r="11" spans="1:5" ht="13.5" customHeight="1" x14ac:dyDescent="0.25">
      <c r="A11" s="12" t="s">
        <v>69</v>
      </c>
      <c r="B11" s="13">
        <v>39</v>
      </c>
      <c r="C11" s="13">
        <v>9</v>
      </c>
      <c r="D11">
        <f t="shared" si="0"/>
        <v>8.3333333333333297E-3</v>
      </c>
    </row>
    <row r="12" spans="1:5" ht="13.5" customHeight="1" x14ac:dyDescent="0.25">
      <c r="A12" s="14" t="s">
        <v>70</v>
      </c>
      <c r="B12" s="15">
        <v>42</v>
      </c>
      <c r="C12" s="15">
        <v>10</v>
      </c>
      <c r="D12">
        <f t="shared" si="0"/>
        <v>8.3333333333333297E-3</v>
      </c>
    </row>
    <row r="13" spans="1:5" ht="13.5" customHeight="1" x14ac:dyDescent="0.25">
      <c r="A13" s="12" t="s">
        <v>71</v>
      </c>
      <c r="B13" s="13">
        <v>45</v>
      </c>
      <c r="C13" s="13">
        <v>11</v>
      </c>
      <c r="D13">
        <f t="shared" si="0"/>
        <v>8.3333333333333297E-3</v>
      </c>
      <c r="E13" t="s">
        <v>93</v>
      </c>
    </row>
    <row r="14" spans="1:5" x14ac:dyDescent="0.25">
      <c r="A14" s="12" t="s">
        <v>72</v>
      </c>
      <c r="B14" s="13">
        <v>48</v>
      </c>
      <c r="C14" s="13">
        <v>11</v>
      </c>
      <c r="E14" t="s">
        <v>51</v>
      </c>
    </row>
    <row r="15" spans="1:5" x14ac:dyDescent="0.25">
      <c r="A15" s="12" t="s">
        <v>73</v>
      </c>
      <c r="B15" s="13">
        <v>51</v>
      </c>
      <c r="C15" s="13">
        <v>12</v>
      </c>
    </row>
    <row r="16" spans="1:5" x14ac:dyDescent="0.25">
      <c r="A16" s="12" t="s">
        <v>74</v>
      </c>
      <c r="B16" s="13">
        <v>54</v>
      </c>
      <c r="C16" s="13">
        <v>13</v>
      </c>
    </row>
    <row r="17" spans="1:5" x14ac:dyDescent="0.25">
      <c r="A17" s="12" t="s">
        <v>75</v>
      </c>
      <c r="B17" s="13">
        <v>57</v>
      </c>
      <c r="C17" s="13">
        <v>13</v>
      </c>
    </row>
    <row r="18" spans="1:5" x14ac:dyDescent="0.25">
      <c r="A18" s="12" t="s">
        <v>76</v>
      </c>
      <c r="B18" s="13">
        <v>60</v>
      </c>
      <c r="C18" s="13">
        <v>14</v>
      </c>
    </row>
    <row r="19" spans="1:5" x14ac:dyDescent="0.25">
      <c r="A19" s="12" t="s">
        <v>77</v>
      </c>
      <c r="B19" s="13">
        <v>63</v>
      </c>
      <c r="C19" s="13">
        <v>15</v>
      </c>
    </row>
    <row r="20" spans="1:5" x14ac:dyDescent="0.25">
      <c r="A20" s="12" t="s">
        <v>78</v>
      </c>
      <c r="B20" s="13">
        <v>66</v>
      </c>
      <c r="C20" s="13">
        <v>15</v>
      </c>
    </row>
    <row r="21" spans="1:5" x14ac:dyDescent="0.25">
      <c r="A21" s="12" t="s">
        <v>79</v>
      </c>
      <c r="B21" s="13">
        <v>69</v>
      </c>
      <c r="C21" s="13">
        <v>16</v>
      </c>
    </row>
    <row r="22" spans="1:5" x14ac:dyDescent="0.25">
      <c r="A22" s="12" t="s">
        <v>80</v>
      </c>
      <c r="B22" s="13">
        <v>72</v>
      </c>
      <c r="C22" s="13">
        <v>17</v>
      </c>
    </row>
    <row r="23" spans="1:5" x14ac:dyDescent="0.25">
      <c r="A23" s="12" t="s">
        <v>81</v>
      </c>
      <c r="B23" s="13">
        <v>75</v>
      </c>
      <c r="C23" s="13">
        <v>18</v>
      </c>
    </row>
    <row r="24" spans="1:5" x14ac:dyDescent="0.25">
      <c r="A24" s="12" t="s">
        <v>82</v>
      </c>
      <c r="B24" s="13">
        <v>78</v>
      </c>
      <c r="C24" s="13">
        <v>18</v>
      </c>
    </row>
    <row r="25" spans="1:5" x14ac:dyDescent="0.25">
      <c r="A25" s="12" t="s">
        <v>83</v>
      </c>
      <c r="B25" s="13">
        <v>81</v>
      </c>
      <c r="C25" s="13">
        <v>19</v>
      </c>
    </row>
    <row r="26" spans="1:5" x14ac:dyDescent="0.25">
      <c r="A26" s="12" t="s">
        <v>84</v>
      </c>
      <c r="B26" s="13">
        <v>84</v>
      </c>
      <c r="C26" s="13">
        <v>20</v>
      </c>
    </row>
    <row r="27" spans="1:5" x14ac:dyDescent="0.25">
      <c r="A27" s="12" t="s">
        <v>85</v>
      </c>
      <c r="B27" s="13">
        <v>87</v>
      </c>
      <c r="C27" s="13">
        <v>20</v>
      </c>
    </row>
    <row r="28" spans="1:5" ht="15.75" thickBot="1" x14ac:dyDescent="0.3">
      <c r="A28" s="16" t="s">
        <v>86</v>
      </c>
      <c r="B28" s="9">
        <v>90</v>
      </c>
      <c r="C28" s="9">
        <v>21</v>
      </c>
      <c r="E28" s="17" t="s">
        <v>87</v>
      </c>
    </row>
    <row r="29" spans="1:5" ht="18.75" x14ac:dyDescent="0.3">
      <c r="A29" s="5"/>
    </row>
    <row r="30" spans="1:5" ht="145.5" customHeight="1" x14ac:dyDescent="0.3">
      <c r="A30" s="298" t="s">
        <v>88</v>
      </c>
      <c r="B30" s="298"/>
      <c r="C30" s="298"/>
    </row>
    <row r="31" spans="1:5" ht="18.75" x14ac:dyDescent="0.3">
      <c r="A31" s="5"/>
    </row>
    <row r="32" spans="1:5" ht="18.75" x14ac:dyDescent="0.3">
      <c r="A32" s="18" t="s">
        <v>89</v>
      </c>
    </row>
    <row r="33" spans="1:3" ht="18.75" x14ac:dyDescent="0.3">
      <c r="A33" s="5"/>
    </row>
    <row r="34" spans="1:3" x14ac:dyDescent="0.25">
      <c r="A34" s="291" t="s">
        <v>90</v>
      </c>
      <c r="B34" s="291"/>
      <c r="C34" s="291"/>
    </row>
    <row r="35" spans="1:3" x14ac:dyDescent="0.25">
      <c r="A35" s="291"/>
      <c r="B35" s="291"/>
      <c r="C35" s="291"/>
    </row>
    <row r="36" spans="1:3" x14ac:dyDescent="0.25">
      <c r="A36" s="291" t="s">
        <v>91</v>
      </c>
      <c r="B36" s="291"/>
      <c r="C36" s="291"/>
    </row>
    <row r="37" spans="1:3" x14ac:dyDescent="0.25">
      <c r="A37" s="291"/>
      <c r="B37" s="291"/>
      <c r="C37" s="291"/>
    </row>
    <row r="40" spans="1:3" x14ac:dyDescent="0.25">
      <c r="A40" s="19" t="s">
        <v>92</v>
      </c>
    </row>
  </sheetData>
  <mergeCells count="8">
    <mergeCell ref="A34:C35"/>
    <mergeCell ref="A36:C37"/>
    <mergeCell ref="A2:C2"/>
    <mergeCell ref="A3:C3"/>
    <mergeCell ref="A5:C5"/>
    <mergeCell ref="A6:A7"/>
    <mergeCell ref="B6:B7"/>
    <mergeCell ref="A30:C30"/>
  </mergeCells>
  <hyperlinks>
    <hyperlink ref="E28" location="'ADAPTAÇÃO A IN 06_13'!B77" display="VOLTAR PLANILHA PRINCIPAL" xr:uid="{00000000-0004-0000-0000-000000000000}"/>
  </hyperlinks>
  <pageMargins left="0.511811024" right="0.511811024" top="0.78740157499999996" bottom="0.78740157499999996" header="0.31496062000000002" footer="0.314960620000000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22"/>
  <sheetViews>
    <sheetView topLeftCell="A7" workbookViewId="0">
      <selection activeCell="E8" sqref="E8"/>
    </sheetView>
  </sheetViews>
  <sheetFormatPr defaultColWidth="42.85546875" defaultRowHeight="18.75" x14ac:dyDescent="0.3"/>
  <cols>
    <col min="1" max="1" width="42.85546875" style="3"/>
    <col min="2" max="2" width="72.5703125" style="3" customWidth="1"/>
    <col min="3" max="16384" width="42.85546875" style="20"/>
  </cols>
  <sheetData>
    <row r="1" spans="1:2" ht="19.5" thickBot="1" x14ac:dyDescent="0.35">
      <c r="A1" s="299" t="s">
        <v>94</v>
      </c>
      <c r="B1" s="299"/>
    </row>
    <row r="2" spans="1:2" ht="19.5" thickBot="1" x14ac:dyDescent="0.35">
      <c r="A2" s="21" t="s">
        <v>95</v>
      </c>
      <c r="B2" s="21" t="s">
        <v>96</v>
      </c>
    </row>
    <row r="3" spans="1:2" ht="19.5" thickBot="1" x14ac:dyDescent="0.35">
      <c r="A3" s="22" t="s">
        <v>97</v>
      </c>
      <c r="B3" s="23" t="s">
        <v>98</v>
      </c>
    </row>
    <row r="4" spans="1:2" ht="57" thickBot="1" x14ac:dyDescent="0.35">
      <c r="A4" s="24" t="s">
        <v>99</v>
      </c>
      <c r="B4" s="25" t="s">
        <v>100</v>
      </c>
    </row>
    <row r="5" spans="1:2" ht="19.5" thickBot="1" x14ac:dyDescent="0.35">
      <c r="A5" s="24" t="s">
        <v>101</v>
      </c>
      <c r="B5" s="25" t="s">
        <v>102</v>
      </c>
    </row>
    <row r="6" spans="1:2" ht="94.5" thickBot="1" x14ac:dyDescent="0.35">
      <c r="A6" s="24" t="s">
        <v>103</v>
      </c>
      <c r="B6" s="25" t="s">
        <v>104</v>
      </c>
    </row>
    <row r="7" spans="1:2" ht="38.25" thickBot="1" x14ac:dyDescent="0.35">
      <c r="A7" s="24" t="s">
        <v>105</v>
      </c>
      <c r="B7" s="25" t="s">
        <v>106</v>
      </c>
    </row>
    <row r="8" spans="1:2" ht="19.5" thickBot="1" x14ac:dyDescent="0.35">
      <c r="A8" s="24" t="s">
        <v>107</v>
      </c>
      <c r="B8" s="25" t="s">
        <v>108</v>
      </c>
    </row>
    <row r="9" spans="1:2" ht="38.25" thickBot="1" x14ac:dyDescent="0.35">
      <c r="A9" s="24" t="s">
        <v>109</v>
      </c>
      <c r="B9" s="25" t="s">
        <v>110</v>
      </c>
    </row>
    <row r="10" spans="1:2" ht="57" thickBot="1" x14ac:dyDescent="0.35">
      <c r="A10" s="24" t="s">
        <v>111</v>
      </c>
      <c r="B10" s="25" t="s">
        <v>112</v>
      </c>
    </row>
    <row r="11" spans="1:2" ht="75.75" thickBot="1" x14ac:dyDescent="0.35">
      <c r="A11" s="24" t="s">
        <v>113</v>
      </c>
      <c r="B11" s="25" t="s">
        <v>114</v>
      </c>
    </row>
    <row r="12" spans="1:2" ht="57" thickBot="1" x14ac:dyDescent="0.35">
      <c r="A12" s="24" t="s">
        <v>111</v>
      </c>
      <c r="B12" s="25" t="s">
        <v>115</v>
      </c>
    </row>
    <row r="13" spans="1:2" ht="38.25" thickBot="1" x14ac:dyDescent="0.35">
      <c r="A13" s="24" t="s">
        <v>111</v>
      </c>
      <c r="B13" s="25" t="s">
        <v>116</v>
      </c>
    </row>
    <row r="14" spans="1:2" ht="57" thickBot="1" x14ac:dyDescent="0.35">
      <c r="A14" s="24" t="s">
        <v>111</v>
      </c>
      <c r="B14" s="25" t="s">
        <v>117</v>
      </c>
    </row>
    <row r="15" spans="1:2" ht="19.5" thickBot="1" x14ac:dyDescent="0.35">
      <c r="A15" s="24" t="s">
        <v>111</v>
      </c>
      <c r="B15" s="25" t="s">
        <v>118</v>
      </c>
    </row>
    <row r="16" spans="1:2" ht="38.25" thickBot="1" x14ac:dyDescent="0.35">
      <c r="A16" s="24" t="s">
        <v>119</v>
      </c>
      <c r="B16" s="25" t="s">
        <v>120</v>
      </c>
    </row>
    <row r="17" spans="1:2" ht="38.25" thickBot="1" x14ac:dyDescent="0.35">
      <c r="A17" s="24" t="s">
        <v>121</v>
      </c>
      <c r="B17" s="25" t="s">
        <v>122</v>
      </c>
    </row>
    <row r="18" spans="1:2" ht="38.25" thickBot="1" x14ac:dyDescent="0.35">
      <c r="A18" s="24" t="s">
        <v>111</v>
      </c>
      <c r="B18" s="25" t="s">
        <v>123</v>
      </c>
    </row>
    <row r="19" spans="1:2" ht="57" thickBot="1" x14ac:dyDescent="0.35">
      <c r="A19" s="24" t="s">
        <v>111</v>
      </c>
      <c r="B19" s="25" t="s">
        <v>124</v>
      </c>
    </row>
    <row r="20" spans="1:2" ht="38.25" thickBot="1" x14ac:dyDescent="0.35">
      <c r="A20" s="24" t="s">
        <v>111</v>
      </c>
      <c r="B20" s="25" t="s">
        <v>125</v>
      </c>
    </row>
    <row r="21" spans="1:2" ht="57" thickBot="1" x14ac:dyDescent="0.35">
      <c r="A21" s="24" t="s">
        <v>111</v>
      </c>
      <c r="B21" s="25" t="s">
        <v>126</v>
      </c>
    </row>
    <row r="22" spans="1:2" x14ac:dyDescent="0.3">
      <c r="A22" s="26" t="s">
        <v>111</v>
      </c>
      <c r="B22" s="27" t="s">
        <v>127</v>
      </c>
    </row>
  </sheetData>
  <mergeCells count="1">
    <mergeCell ref="A1:B1"/>
  </mergeCells>
  <pageMargins left="0.511811024" right="0.511811024" top="0.78740157499999996" bottom="0.78740157499999996" header="0.31496062000000002" footer="0.31496062000000002"/>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1A493-0BDE-4212-8B8E-716B6EB648D8}">
  <sheetPr>
    <pageSetUpPr fitToPage="1"/>
  </sheetPr>
  <dimension ref="A1:K36"/>
  <sheetViews>
    <sheetView tabSelected="1" view="pageBreakPreview" topLeftCell="A22" zoomScaleSheetLayoutView="100" workbookViewId="0">
      <selection activeCell="B38" sqref="B38"/>
    </sheetView>
  </sheetViews>
  <sheetFormatPr defaultRowHeight="12.75" x14ac:dyDescent="0.25"/>
  <cols>
    <col min="1" max="1" width="10.7109375" style="29" customWidth="1"/>
    <col min="2" max="2" width="100.7109375" style="30" customWidth="1"/>
    <col min="3" max="3" width="16.7109375" style="30" customWidth="1"/>
    <col min="4" max="5" width="16.7109375" style="29" customWidth="1"/>
    <col min="6" max="8" width="20.7109375" style="31" customWidth="1"/>
    <col min="9" max="9" width="0" style="43" hidden="1" customWidth="1"/>
    <col min="10" max="10" width="9.85546875" style="28" hidden="1" customWidth="1"/>
    <col min="11" max="11" width="9.85546875" style="29" hidden="1" customWidth="1"/>
    <col min="12" max="16384" width="9.140625" style="29"/>
  </cols>
  <sheetData>
    <row r="1" spans="1:9" ht="15" customHeight="1" thickBot="1" x14ac:dyDescent="0.3">
      <c r="A1" s="306" t="s">
        <v>202</v>
      </c>
      <c r="B1" s="307"/>
      <c r="C1" s="307"/>
      <c r="D1" s="307"/>
      <c r="E1" s="307"/>
      <c r="F1" s="307"/>
      <c r="G1" s="307"/>
      <c r="H1" s="308"/>
      <c r="I1" s="44"/>
    </row>
    <row r="2" spans="1:9" ht="15" customHeight="1" thickBot="1" x14ac:dyDescent="0.3">
      <c r="A2" s="309"/>
      <c r="B2" s="310"/>
      <c r="C2" s="310"/>
      <c r="D2" s="310"/>
      <c r="E2" s="310"/>
      <c r="F2" s="310"/>
      <c r="G2" s="310"/>
      <c r="H2" s="311"/>
      <c r="I2" s="44"/>
    </row>
    <row r="3" spans="1:9" ht="30" customHeight="1" thickBot="1" x14ac:dyDescent="0.3">
      <c r="A3" s="176" t="s">
        <v>140</v>
      </c>
      <c r="B3" s="176" t="s">
        <v>139</v>
      </c>
      <c r="C3" s="176" t="s">
        <v>203</v>
      </c>
      <c r="D3" s="176" t="s">
        <v>141</v>
      </c>
      <c r="E3" s="176" t="s">
        <v>204</v>
      </c>
      <c r="F3" s="177" t="s">
        <v>230</v>
      </c>
      <c r="G3" s="177" t="s">
        <v>142</v>
      </c>
      <c r="H3" s="177" t="s">
        <v>297</v>
      </c>
    </row>
    <row r="4" spans="1:9" ht="15" customHeight="1" thickBot="1" x14ac:dyDescent="0.3">
      <c r="A4" s="160">
        <v>1</v>
      </c>
      <c r="B4" s="164" t="s">
        <v>148</v>
      </c>
      <c r="C4" s="164"/>
      <c r="D4" s="164"/>
      <c r="E4" s="164"/>
      <c r="F4" s="164"/>
      <c r="G4" s="164"/>
      <c r="H4" s="165"/>
    </row>
    <row r="5" spans="1:9" ht="15" customHeight="1" thickBot="1" x14ac:dyDescent="0.3">
      <c r="A5" s="160" t="s">
        <v>143</v>
      </c>
      <c r="B5" s="161" t="s">
        <v>271</v>
      </c>
      <c r="C5" s="164"/>
      <c r="D5" s="164"/>
      <c r="E5" s="164"/>
      <c r="F5" s="164"/>
      <c r="G5" s="164"/>
      <c r="H5" s="165"/>
    </row>
    <row r="6" spans="1:9" ht="15" customHeight="1" x14ac:dyDescent="0.25">
      <c r="A6" s="195" t="s">
        <v>151</v>
      </c>
      <c r="B6" s="205" t="s">
        <v>304</v>
      </c>
      <c r="C6" s="209">
        <v>350</v>
      </c>
      <c r="D6" s="172" t="s">
        <v>144</v>
      </c>
      <c r="E6" s="193">
        <v>471.92</v>
      </c>
      <c r="F6" s="178">
        <f>'M2'!E8</f>
        <v>26.83</v>
      </c>
      <c r="G6" s="179">
        <f>F6*E6</f>
        <v>12661.61</v>
      </c>
      <c r="H6" s="179">
        <f>G6*12</f>
        <v>151939.32</v>
      </c>
      <c r="I6" s="43">
        <v>11.52</v>
      </c>
    </row>
    <row r="7" spans="1:9" ht="15" customHeight="1" x14ac:dyDescent="0.25">
      <c r="A7" s="195" t="s">
        <v>152</v>
      </c>
      <c r="B7" s="205" t="s">
        <v>305</v>
      </c>
      <c r="C7" s="200">
        <v>700</v>
      </c>
      <c r="D7" s="172" t="s">
        <v>144</v>
      </c>
      <c r="E7" s="193">
        <v>471.92</v>
      </c>
      <c r="F7" s="178">
        <f>'M2'!E14</f>
        <v>14.18</v>
      </c>
      <c r="G7" s="179">
        <f t="shared" ref="G7:G15" si="0">+F7*E7</f>
        <v>6691.83</v>
      </c>
      <c r="H7" s="179">
        <f>G7*12</f>
        <v>80301.960000000006</v>
      </c>
      <c r="I7" s="43">
        <v>6.38</v>
      </c>
    </row>
    <row r="8" spans="1:9" ht="15" customHeight="1" x14ac:dyDescent="0.25">
      <c r="A8" s="195" t="s">
        <v>153</v>
      </c>
      <c r="B8" s="205" t="s">
        <v>307</v>
      </c>
      <c r="C8" s="200">
        <v>450</v>
      </c>
      <c r="D8" s="172" t="s">
        <v>144</v>
      </c>
      <c r="E8" s="193">
        <v>3271.07</v>
      </c>
      <c r="F8" s="178">
        <f>'M2'!E20</f>
        <v>20.87</v>
      </c>
      <c r="G8" s="179">
        <f t="shared" si="0"/>
        <v>68267.23</v>
      </c>
      <c r="H8" s="179">
        <f>G8*12</f>
        <v>819206.76</v>
      </c>
    </row>
    <row r="9" spans="1:9" ht="15" customHeight="1" x14ac:dyDescent="0.25">
      <c r="A9" s="195" t="s">
        <v>154</v>
      </c>
      <c r="B9" s="205" t="s">
        <v>306</v>
      </c>
      <c r="C9" s="200">
        <v>900</v>
      </c>
      <c r="D9" s="172" t="s">
        <v>144</v>
      </c>
      <c r="E9" s="193">
        <v>3271.07</v>
      </c>
      <c r="F9" s="178">
        <f>'M2'!E26</f>
        <v>11.03</v>
      </c>
      <c r="G9" s="179">
        <f t="shared" si="0"/>
        <v>36079.9</v>
      </c>
      <c r="H9" s="179">
        <f>G9*12</f>
        <v>432958.8</v>
      </c>
    </row>
    <row r="10" spans="1:9" ht="15" customHeight="1" x14ac:dyDescent="0.25">
      <c r="A10" s="195" t="s">
        <v>155</v>
      </c>
      <c r="B10" s="205" t="s">
        <v>308</v>
      </c>
      <c r="C10" s="200">
        <v>650</v>
      </c>
      <c r="D10" s="172" t="s">
        <v>144</v>
      </c>
      <c r="E10" s="193">
        <v>309.04000000000002</v>
      </c>
      <c r="F10" s="178">
        <f>'M2'!E32</f>
        <v>14.45</v>
      </c>
      <c r="G10" s="179">
        <f t="shared" si="0"/>
        <v>4465.63</v>
      </c>
      <c r="H10" s="179">
        <f t="shared" ref="H10:H15" si="1">G10*12</f>
        <v>53587.56</v>
      </c>
    </row>
    <row r="11" spans="1:9" ht="15" customHeight="1" x14ac:dyDescent="0.25">
      <c r="A11" s="195" t="s">
        <v>156</v>
      </c>
      <c r="B11" s="205" t="s">
        <v>309</v>
      </c>
      <c r="C11" s="200">
        <v>1300</v>
      </c>
      <c r="D11" s="172" t="s">
        <v>144</v>
      </c>
      <c r="E11" s="193">
        <v>309.04000000000002</v>
      </c>
      <c r="F11" s="178">
        <f>'M2'!K8</f>
        <v>7.64</v>
      </c>
      <c r="G11" s="179">
        <f t="shared" si="0"/>
        <v>2361.0700000000002</v>
      </c>
      <c r="H11" s="179">
        <f t="shared" ref="H11:H12" si="2">G11*12</f>
        <v>28332.84</v>
      </c>
    </row>
    <row r="12" spans="1:9" ht="15" customHeight="1" x14ac:dyDescent="0.25">
      <c r="A12" s="195"/>
      <c r="B12" s="204" t="s">
        <v>310</v>
      </c>
      <c r="C12" s="200">
        <v>500</v>
      </c>
      <c r="D12" s="172" t="s">
        <v>144</v>
      </c>
      <c r="E12" s="193">
        <v>49.21</v>
      </c>
      <c r="F12" s="178">
        <f>'M2'!K14</f>
        <v>18.79</v>
      </c>
      <c r="G12" s="179">
        <f t="shared" si="0"/>
        <v>924.66</v>
      </c>
      <c r="H12" s="179">
        <f t="shared" si="2"/>
        <v>11095.92</v>
      </c>
    </row>
    <row r="13" spans="1:9" ht="15" customHeight="1" x14ac:dyDescent="0.25">
      <c r="A13" s="195"/>
      <c r="B13" s="204" t="s">
        <v>311</v>
      </c>
      <c r="C13" s="200">
        <v>1000</v>
      </c>
      <c r="D13" s="172" t="s">
        <v>144</v>
      </c>
      <c r="E13" s="193">
        <v>49.21</v>
      </c>
      <c r="F13" s="178">
        <f>'M2'!K20</f>
        <v>9.93</v>
      </c>
      <c r="G13" s="179">
        <f t="shared" si="0"/>
        <v>488.66</v>
      </c>
      <c r="H13" s="179">
        <f t="shared" si="1"/>
        <v>5863.92</v>
      </c>
    </row>
    <row r="14" spans="1:9" ht="15" customHeight="1" x14ac:dyDescent="0.25">
      <c r="A14" s="195" t="s">
        <v>272</v>
      </c>
      <c r="B14" s="205" t="s">
        <v>312</v>
      </c>
      <c r="C14" s="200">
        <v>550</v>
      </c>
      <c r="D14" s="172" t="s">
        <v>144</v>
      </c>
      <c r="E14" s="193">
        <v>1236.58</v>
      </c>
      <c r="F14" s="178">
        <f>'M2'!K26</f>
        <v>17.079999999999998</v>
      </c>
      <c r="G14" s="179">
        <f t="shared" si="0"/>
        <v>21120.79</v>
      </c>
      <c r="H14" s="179">
        <f t="shared" si="1"/>
        <v>253449.48</v>
      </c>
    </row>
    <row r="15" spans="1:9" ht="15" customHeight="1" thickBot="1" x14ac:dyDescent="0.3">
      <c r="A15" s="195" t="s">
        <v>273</v>
      </c>
      <c r="B15" s="205" t="s">
        <v>313</v>
      </c>
      <c r="C15" s="210">
        <v>800</v>
      </c>
      <c r="D15" s="172" t="s">
        <v>144</v>
      </c>
      <c r="E15" s="193">
        <v>3.15</v>
      </c>
      <c r="F15" s="178">
        <f>'M2'!K32</f>
        <v>11.74</v>
      </c>
      <c r="G15" s="179">
        <f t="shared" si="0"/>
        <v>36.979999999999997</v>
      </c>
      <c r="H15" s="179">
        <f t="shared" si="1"/>
        <v>443.76</v>
      </c>
    </row>
    <row r="16" spans="1:9" ht="15" customHeight="1" thickBot="1" x14ac:dyDescent="0.3">
      <c r="A16" s="67">
        <v>2</v>
      </c>
      <c r="B16" s="162" t="s">
        <v>138</v>
      </c>
      <c r="C16" s="163"/>
      <c r="D16" s="163"/>
      <c r="E16" s="163"/>
      <c r="F16" s="180"/>
      <c r="G16" s="180"/>
      <c r="H16" s="181"/>
    </row>
    <row r="17" spans="1:10" ht="15" customHeight="1" x14ac:dyDescent="0.25">
      <c r="A17" s="182" t="s">
        <v>145</v>
      </c>
      <c r="B17" s="199" t="s">
        <v>274</v>
      </c>
      <c r="C17" s="209">
        <v>2700</v>
      </c>
      <c r="D17" s="172" t="s">
        <v>144</v>
      </c>
      <c r="E17" s="201">
        <v>1998.19</v>
      </c>
      <c r="F17" s="178">
        <f>'M2'!E38</f>
        <v>3.48</v>
      </c>
      <c r="G17" s="179">
        <f>E17*F17</f>
        <v>6953.7</v>
      </c>
      <c r="H17" s="179">
        <f>G17*12</f>
        <v>83444.399999999994</v>
      </c>
    </row>
    <row r="18" spans="1:10" ht="15" customHeight="1" thickBot="1" x14ac:dyDescent="0.3">
      <c r="A18" s="183" t="s">
        <v>146</v>
      </c>
      <c r="B18" s="199" t="s">
        <v>275</v>
      </c>
      <c r="C18" s="200">
        <v>9000</v>
      </c>
      <c r="D18" s="172" t="s">
        <v>144</v>
      </c>
      <c r="E18" s="201">
        <v>82.35</v>
      </c>
      <c r="F18" s="178">
        <f>'M2'!K38</f>
        <v>1.04</v>
      </c>
      <c r="G18" s="179">
        <f>E18*F18</f>
        <v>85.64</v>
      </c>
      <c r="H18" s="179">
        <f>G18*12</f>
        <v>1027.68</v>
      </c>
    </row>
    <row r="19" spans="1:10" ht="15" customHeight="1" thickBot="1" x14ac:dyDescent="0.3">
      <c r="A19" s="206" t="s">
        <v>276</v>
      </c>
      <c r="B19" s="162" t="s">
        <v>260</v>
      </c>
      <c r="C19" s="163"/>
      <c r="D19" s="163"/>
      <c r="E19" s="274"/>
      <c r="F19" s="180"/>
      <c r="G19" s="180"/>
      <c r="H19" s="181"/>
    </row>
    <row r="20" spans="1:10" ht="15" customHeight="1" x14ac:dyDescent="0.25">
      <c r="A20" s="182" t="s">
        <v>147</v>
      </c>
      <c r="B20" s="276" t="s">
        <v>320</v>
      </c>
      <c r="C20" s="209">
        <v>380</v>
      </c>
      <c r="D20" s="172" t="s">
        <v>144</v>
      </c>
      <c r="E20" s="201">
        <v>43.68</v>
      </c>
      <c r="F20" s="179">
        <f>'M2'!H44</f>
        <v>2.1800000000000002</v>
      </c>
      <c r="G20" s="179">
        <f>E20*F20</f>
        <v>95.22</v>
      </c>
      <c r="H20" s="178">
        <f>G20*12</f>
        <v>1142.6400000000001</v>
      </c>
      <c r="I20" s="44"/>
    </row>
    <row r="21" spans="1:10" ht="15" customHeight="1" x14ac:dyDescent="0.25">
      <c r="A21" s="183" t="s">
        <v>149</v>
      </c>
      <c r="B21" s="276" t="s">
        <v>321</v>
      </c>
      <c r="C21" s="200">
        <v>380</v>
      </c>
      <c r="D21" s="172" t="s">
        <v>144</v>
      </c>
      <c r="E21" s="275">
        <v>522.40499999999997</v>
      </c>
      <c r="F21" s="179">
        <f>'M2'!H50</f>
        <v>2.1800000000000002</v>
      </c>
      <c r="G21" s="179">
        <f>E21*F21</f>
        <v>1138.8399999999999</v>
      </c>
      <c r="H21" s="178">
        <f>G21*12</f>
        <v>13666.08</v>
      </c>
      <c r="I21" s="44"/>
    </row>
    <row r="22" spans="1:10" ht="15" customHeight="1" x14ac:dyDescent="0.25">
      <c r="A22" s="183" t="s">
        <v>299</v>
      </c>
      <c r="B22" s="276" t="s">
        <v>322</v>
      </c>
      <c r="C22" s="200">
        <v>160</v>
      </c>
      <c r="D22" s="172" t="s">
        <v>144</v>
      </c>
      <c r="E22" s="201">
        <v>10.08</v>
      </c>
      <c r="F22" s="178">
        <f>'M2'!H56</f>
        <v>5.19</v>
      </c>
      <c r="G22" s="179">
        <f>+F22*E22</f>
        <v>52.32</v>
      </c>
      <c r="H22" s="179">
        <f t="shared" ref="H22" si="3">G22*12</f>
        <v>627.84</v>
      </c>
      <c r="I22" s="44"/>
    </row>
    <row r="23" spans="1:10" ht="15" customHeight="1" thickBot="1" x14ac:dyDescent="0.3">
      <c r="A23" s="184" t="s">
        <v>314</v>
      </c>
      <c r="B23" s="276" t="s">
        <v>323</v>
      </c>
      <c r="C23" s="210">
        <v>380</v>
      </c>
      <c r="D23" s="172" t="s">
        <v>144</v>
      </c>
      <c r="E23" s="275">
        <v>522.40499999999997</v>
      </c>
      <c r="F23" s="179">
        <f>'M2'!H62</f>
        <v>2.1800000000000002</v>
      </c>
      <c r="G23" s="179">
        <f>E23*F23</f>
        <v>1138.8399999999999</v>
      </c>
      <c r="H23" s="178">
        <f>G23*12</f>
        <v>13666.08</v>
      </c>
    </row>
    <row r="24" spans="1:10" ht="15" customHeight="1" thickBot="1" x14ac:dyDescent="0.3">
      <c r="A24" s="207">
        <v>4</v>
      </c>
      <c r="B24" s="162" t="s">
        <v>277</v>
      </c>
      <c r="C24" s="163"/>
      <c r="D24" s="163"/>
      <c r="E24" s="163"/>
      <c r="F24" s="163"/>
      <c r="G24" s="163"/>
      <c r="H24" s="208"/>
    </row>
    <row r="25" spans="1:10" ht="30" customHeight="1" thickBot="1" x14ac:dyDescent="0.3">
      <c r="A25" s="176" t="s">
        <v>140</v>
      </c>
      <c r="B25" s="196" t="s">
        <v>139</v>
      </c>
      <c r="C25" s="312" t="s">
        <v>278</v>
      </c>
      <c r="D25" s="313"/>
      <c r="E25" s="186" t="s">
        <v>319</v>
      </c>
      <c r="F25" s="187" t="s">
        <v>230</v>
      </c>
      <c r="G25" s="177" t="s">
        <v>142</v>
      </c>
      <c r="H25" s="177" t="s">
        <v>297</v>
      </c>
      <c r="I25" s="194" t="s">
        <v>279</v>
      </c>
    </row>
    <row r="26" spans="1:10" ht="45" customHeight="1" thickBot="1" x14ac:dyDescent="0.3">
      <c r="A26" s="160" t="s">
        <v>28</v>
      </c>
      <c r="B26" s="197" t="s">
        <v>411</v>
      </c>
      <c r="C26" s="300" t="s">
        <v>317</v>
      </c>
      <c r="D26" s="301"/>
      <c r="E26" s="188">
        <v>1</v>
      </c>
      <c r="F26" s="191">
        <f>'Auxiliar de Limpeza - Diurno'!F113</f>
        <v>9118.4699999999993</v>
      </c>
      <c r="G26" s="191">
        <f>F26*E26*2</f>
        <v>18236.939999999999</v>
      </c>
      <c r="H26" s="191">
        <f t="shared" ref="H26:H31" si="4">G26*12</f>
        <v>218843.28</v>
      </c>
    </row>
    <row r="27" spans="1:10" ht="45" customHeight="1" thickBot="1" x14ac:dyDescent="0.3">
      <c r="A27" s="160" t="s">
        <v>32</v>
      </c>
      <c r="B27" s="197" t="s">
        <v>412</v>
      </c>
      <c r="C27" s="302" t="s">
        <v>318</v>
      </c>
      <c r="D27" s="301"/>
      <c r="E27" s="188">
        <v>1</v>
      </c>
      <c r="F27" s="191">
        <f>'Auxiliar de Limpeza - Noturno'!F113</f>
        <v>9628.34</v>
      </c>
      <c r="G27" s="191">
        <f t="shared" ref="G27:G31" si="5">F27*E27*2</f>
        <v>19256.68</v>
      </c>
      <c r="H27" s="191">
        <f t="shared" si="4"/>
        <v>231080.16</v>
      </c>
    </row>
    <row r="28" spans="1:10" ht="45" customHeight="1" thickBot="1" x14ac:dyDescent="0.3">
      <c r="A28" s="184" t="s">
        <v>280</v>
      </c>
      <c r="B28" s="198" t="s">
        <v>413</v>
      </c>
      <c r="C28" s="300" t="s">
        <v>317</v>
      </c>
      <c r="D28" s="301"/>
      <c r="E28" s="189">
        <v>1</v>
      </c>
      <c r="F28" s="185">
        <f>'Auxiliar de Limpeza - Diurno'!F113</f>
        <v>9118.4699999999993</v>
      </c>
      <c r="G28" s="191">
        <f t="shared" si="5"/>
        <v>18236.939999999999</v>
      </c>
      <c r="H28" s="191">
        <f t="shared" si="4"/>
        <v>218843.28</v>
      </c>
    </row>
    <row r="29" spans="1:10" ht="45" customHeight="1" thickBot="1" x14ac:dyDescent="0.3">
      <c r="A29" s="160" t="s">
        <v>281</v>
      </c>
      <c r="B29" s="197" t="s">
        <v>414</v>
      </c>
      <c r="C29" s="302" t="s">
        <v>318</v>
      </c>
      <c r="D29" s="301"/>
      <c r="E29" s="188">
        <v>1</v>
      </c>
      <c r="F29" s="191">
        <f>'Auxiliar de Limpeza - Noturno'!F113</f>
        <v>9628.34</v>
      </c>
      <c r="G29" s="191">
        <f t="shared" si="5"/>
        <v>19256.68</v>
      </c>
      <c r="H29" s="191">
        <f t="shared" si="4"/>
        <v>231080.16</v>
      </c>
    </row>
    <row r="30" spans="1:10" ht="45" customHeight="1" thickBot="1" x14ac:dyDescent="0.3">
      <c r="A30" s="184" t="s">
        <v>315</v>
      </c>
      <c r="B30" s="198" t="s">
        <v>415</v>
      </c>
      <c r="C30" s="300" t="s">
        <v>317</v>
      </c>
      <c r="D30" s="301"/>
      <c r="E30" s="188">
        <v>1</v>
      </c>
      <c r="F30" s="191">
        <f>'Auxiliar de Limpeza - Diurno'!F113</f>
        <v>9118.4699999999993</v>
      </c>
      <c r="G30" s="191">
        <f t="shared" si="5"/>
        <v>18236.939999999999</v>
      </c>
      <c r="H30" s="191">
        <f t="shared" si="4"/>
        <v>218843.28</v>
      </c>
    </row>
    <row r="31" spans="1:10" ht="45" customHeight="1" thickBot="1" x14ac:dyDescent="0.3">
      <c r="A31" s="160" t="s">
        <v>316</v>
      </c>
      <c r="B31" s="197" t="s">
        <v>416</v>
      </c>
      <c r="C31" s="302" t="s">
        <v>318</v>
      </c>
      <c r="D31" s="301"/>
      <c r="E31" s="188">
        <v>1</v>
      </c>
      <c r="F31" s="191">
        <f>'Auxiliar de Limpeza - Noturno'!F113</f>
        <v>9628.34</v>
      </c>
      <c r="G31" s="191">
        <f t="shared" si="5"/>
        <v>19256.68</v>
      </c>
      <c r="H31" s="191">
        <f t="shared" si="4"/>
        <v>231080.16</v>
      </c>
    </row>
    <row r="32" spans="1:10" ht="15" customHeight="1" thickBot="1" x14ac:dyDescent="0.3">
      <c r="A32" s="202"/>
      <c r="B32" s="203"/>
      <c r="C32" s="303" t="s">
        <v>263</v>
      </c>
      <c r="D32" s="304"/>
      <c r="E32" s="304"/>
      <c r="F32" s="305"/>
      <c r="G32" s="192">
        <f>SUM(G6:G31)</f>
        <v>275043.78000000003</v>
      </c>
      <c r="H32" s="192">
        <f>SUM(H6:H31)</f>
        <v>3300525.36</v>
      </c>
      <c r="I32" s="29"/>
      <c r="J32" s="42">
        <v>470890</v>
      </c>
    </row>
    <row r="35" spans="2:8" x14ac:dyDescent="0.25">
      <c r="B35" s="29"/>
      <c r="C35" s="29"/>
      <c r="F35" s="29"/>
      <c r="G35" s="29"/>
      <c r="H35" s="29"/>
    </row>
    <row r="36" spans="2:8" x14ac:dyDescent="0.25">
      <c r="B36" s="29"/>
      <c r="C36" s="29"/>
      <c r="F36" s="29"/>
      <c r="G36" s="29"/>
      <c r="H36" s="29"/>
    </row>
  </sheetData>
  <mergeCells count="10">
    <mergeCell ref="C28:D28"/>
    <mergeCell ref="C31:D31"/>
    <mergeCell ref="C32:F32"/>
    <mergeCell ref="C27:D27"/>
    <mergeCell ref="A1:H1"/>
    <mergeCell ref="A2:H2"/>
    <mergeCell ref="C25:D25"/>
    <mergeCell ref="C26:D26"/>
    <mergeCell ref="C29:D29"/>
    <mergeCell ref="C30:D30"/>
  </mergeCells>
  <printOptions horizontalCentered="1"/>
  <pageMargins left="0.31496062992125984" right="0.31496062992125984" top="0.35433070866141736" bottom="1.1811023622047245" header="3.937007874015748E-2" footer="0.31496062992125984"/>
  <pageSetup paperSize="9" scale="43" orientation="portrait" r:id="rId1"/>
  <headerFooter differentFirst="1">
    <firstFooter>&amp;R&amp;G</first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A0ED46-9E45-4675-A709-EF9D41684F1D}">
  <sheetPr>
    <pageSetUpPr fitToPage="1"/>
  </sheetPr>
  <dimension ref="A1:K62"/>
  <sheetViews>
    <sheetView view="pageBreakPreview" topLeftCell="A48" zoomScaleNormal="100" zoomScaleSheetLayoutView="100" workbookViewId="0">
      <selection activeCell="B38" sqref="B38"/>
    </sheetView>
  </sheetViews>
  <sheetFormatPr defaultRowHeight="15" x14ac:dyDescent="0.25"/>
  <cols>
    <col min="1" max="11" width="15.7109375" customWidth="1"/>
  </cols>
  <sheetData>
    <row r="1" spans="1:11" ht="15.75" customHeight="1" thickBot="1" x14ac:dyDescent="0.3">
      <c r="A1" s="314" t="s">
        <v>178</v>
      </c>
      <c r="B1" s="315"/>
      <c r="C1" s="315"/>
      <c r="D1" s="315"/>
      <c r="E1" s="315"/>
      <c r="F1" s="315"/>
      <c r="G1" s="315"/>
      <c r="H1" s="315"/>
      <c r="I1" s="315"/>
      <c r="J1" s="315"/>
      <c r="K1" s="316"/>
    </row>
    <row r="2" spans="1:11" ht="15" customHeight="1" thickBot="1" x14ac:dyDescent="0.3">
      <c r="A2" s="169"/>
      <c r="B2" s="277"/>
      <c r="C2" s="277"/>
      <c r="D2" s="277"/>
      <c r="E2" s="277"/>
      <c r="F2" s="278"/>
      <c r="G2" s="279"/>
      <c r="H2" s="279"/>
      <c r="I2" s="280"/>
      <c r="J2" s="280"/>
      <c r="K2" s="175"/>
    </row>
    <row r="3" spans="1:11" ht="15" customHeight="1" thickBot="1" x14ac:dyDescent="0.3">
      <c r="A3" s="321" t="s">
        <v>148</v>
      </c>
      <c r="B3" s="322"/>
      <c r="C3" s="322"/>
      <c r="D3" s="322"/>
      <c r="E3" s="322"/>
      <c r="F3" s="322"/>
      <c r="G3" s="322"/>
      <c r="H3" s="322"/>
      <c r="I3" s="322"/>
      <c r="J3" s="322"/>
      <c r="K3" s="323"/>
    </row>
    <row r="4" spans="1:11" ht="15" customHeight="1" x14ac:dyDescent="0.25">
      <c r="A4" s="324" t="s">
        <v>304</v>
      </c>
      <c r="B4" s="325"/>
      <c r="C4" s="325"/>
      <c r="D4" s="325"/>
      <c r="E4" s="325"/>
      <c r="F4" s="281"/>
      <c r="G4" s="325" t="s">
        <v>309</v>
      </c>
      <c r="H4" s="325"/>
      <c r="I4" s="325"/>
      <c r="J4" s="325"/>
      <c r="K4" s="328"/>
    </row>
    <row r="5" spans="1:11" ht="60" customHeight="1" x14ac:dyDescent="0.25">
      <c r="A5" s="77" t="s">
        <v>179</v>
      </c>
      <c r="B5" s="326" t="s">
        <v>233</v>
      </c>
      <c r="C5" s="327"/>
      <c r="D5" s="211" t="s">
        <v>180</v>
      </c>
      <c r="E5" s="211" t="s">
        <v>234</v>
      </c>
      <c r="F5" s="282"/>
      <c r="G5" s="211" t="s">
        <v>179</v>
      </c>
      <c r="H5" s="326" t="s">
        <v>233</v>
      </c>
      <c r="I5" s="327"/>
      <c r="J5" s="211" t="s">
        <v>180</v>
      </c>
      <c r="K5" s="212" t="s">
        <v>234</v>
      </c>
    </row>
    <row r="6" spans="1:11" ht="15" customHeight="1" x14ac:dyDescent="0.25">
      <c r="A6" s="213" t="s">
        <v>181</v>
      </c>
      <c r="B6" s="214" t="s">
        <v>182</v>
      </c>
      <c r="C6" s="215">
        <f>1/350</f>
        <v>2.8571400000000002E-3</v>
      </c>
      <c r="D6" s="216">
        <f>'Auxiliar de Limpeza - Diurno'!F113</f>
        <v>9118.4699999999993</v>
      </c>
      <c r="E6" s="216">
        <f>ROUND(C6*D6,2)</f>
        <v>26.05</v>
      </c>
      <c r="F6" s="282"/>
      <c r="G6" s="214" t="s">
        <v>181</v>
      </c>
      <c r="H6" s="214" t="s">
        <v>326</v>
      </c>
      <c r="I6" s="215">
        <f>1/1300</f>
        <v>7.6922999999999998E-4</v>
      </c>
      <c r="J6" s="216">
        <f>'Auxiliar de Limpeza - Noturno'!F113</f>
        <v>9628.34</v>
      </c>
      <c r="K6" s="217">
        <f>ROUND(I6*J6,2)</f>
        <v>7.41</v>
      </c>
    </row>
    <row r="7" spans="1:11" ht="15" customHeight="1" x14ac:dyDescent="0.25">
      <c r="A7" s="213" t="s">
        <v>183</v>
      </c>
      <c r="B7" s="214" t="s">
        <v>266</v>
      </c>
      <c r="C7" s="215">
        <f>1/(30*350)</f>
        <v>9.5240000000000003E-5</v>
      </c>
      <c r="D7" s="216">
        <f>'Encarregado - Diurno'!F113</f>
        <v>8214.91</v>
      </c>
      <c r="E7" s="216">
        <f>ROUND(C7*D7,2)</f>
        <v>0.78</v>
      </c>
      <c r="F7" s="282"/>
      <c r="G7" s="214" t="s">
        <v>183</v>
      </c>
      <c r="H7" s="214" t="s">
        <v>327</v>
      </c>
      <c r="I7" s="215">
        <f>1/(30*1300)</f>
        <v>2.5639999999999998E-5</v>
      </c>
      <c r="J7" s="216">
        <f>'Encarregado - Noturno'!F113</f>
        <v>9020.1200000000008</v>
      </c>
      <c r="K7" s="217">
        <f>ROUND(I7*J7,2)</f>
        <v>0.23</v>
      </c>
    </row>
    <row r="8" spans="1:11" ht="15" customHeight="1" x14ac:dyDescent="0.25">
      <c r="A8" s="317" t="s">
        <v>184</v>
      </c>
      <c r="B8" s="318"/>
      <c r="C8" s="318"/>
      <c r="D8" s="319"/>
      <c r="E8" s="216">
        <f>SUM(E6:E7)</f>
        <v>26.83</v>
      </c>
      <c r="F8" s="282"/>
      <c r="G8" s="320" t="s">
        <v>184</v>
      </c>
      <c r="H8" s="318"/>
      <c r="I8" s="318"/>
      <c r="J8" s="319"/>
      <c r="K8" s="217">
        <f>SUM(K6:K7)</f>
        <v>7.64</v>
      </c>
    </row>
    <row r="9" spans="1:11" ht="15" customHeight="1" x14ac:dyDescent="0.25">
      <c r="A9" s="172"/>
      <c r="B9" s="283"/>
      <c r="C9" s="281"/>
      <c r="D9" s="284"/>
      <c r="E9" s="285"/>
      <c r="F9" s="281"/>
      <c r="G9" s="281"/>
      <c r="H9" s="281"/>
      <c r="I9" s="281"/>
      <c r="J9" s="281"/>
      <c r="K9" s="271"/>
    </row>
    <row r="10" spans="1:11" ht="15" customHeight="1" x14ac:dyDescent="0.25">
      <c r="A10" s="329" t="s">
        <v>305</v>
      </c>
      <c r="B10" s="330"/>
      <c r="C10" s="330"/>
      <c r="D10" s="330"/>
      <c r="E10" s="331"/>
      <c r="F10" s="281"/>
      <c r="G10" s="337" t="s">
        <v>310</v>
      </c>
      <c r="H10" s="337"/>
      <c r="I10" s="337"/>
      <c r="J10" s="337"/>
      <c r="K10" s="338"/>
    </row>
    <row r="11" spans="1:11" ht="60" customHeight="1" x14ac:dyDescent="0.25">
      <c r="A11" s="77" t="s">
        <v>179</v>
      </c>
      <c r="B11" s="326" t="s">
        <v>233</v>
      </c>
      <c r="C11" s="327"/>
      <c r="D11" s="211" t="s">
        <v>180</v>
      </c>
      <c r="E11" s="211" t="s">
        <v>234</v>
      </c>
      <c r="F11" s="281"/>
      <c r="G11" s="211" t="s">
        <v>179</v>
      </c>
      <c r="H11" s="326" t="s">
        <v>233</v>
      </c>
      <c r="I11" s="327"/>
      <c r="J11" s="211" t="s">
        <v>180</v>
      </c>
      <c r="K11" s="212" t="s">
        <v>234</v>
      </c>
    </row>
    <row r="12" spans="1:11" ht="15" customHeight="1" x14ac:dyDescent="0.25">
      <c r="A12" s="213" t="s">
        <v>181</v>
      </c>
      <c r="B12" s="214" t="s">
        <v>284</v>
      </c>
      <c r="C12" s="215">
        <f>1/700</f>
        <v>1.4285700000000001E-3</v>
      </c>
      <c r="D12" s="216">
        <f>'Auxiliar de Limpeza - Noturno'!F113</f>
        <v>9628.34</v>
      </c>
      <c r="E12" s="216">
        <f>ROUND(C12*D12,2)</f>
        <v>13.75</v>
      </c>
      <c r="F12" s="281"/>
      <c r="G12" s="214" t="s">
        <v>181</v>
      </c>
      <c r="H12" s="218" t="s">
        <v>286</v>
      </c>
      <c r="I12" s="215">
        <f>1/500</f>
        <v>2E-3</v>
      </c>
      <c r="J12" s="216">
        <f>'Auxiliar de Limpeza - Diurno'!F113</f>
        <v>9118.4699999999993</v>
      </c>
      <c r="K12" s="217">
        <f>ROUND(I12*J12,2)</f>
        <v>18.239999999999998</v>
      </c>
    </row>
    <row r="13" spans="1:11" ht="15" customHeight="1" x14ac:dyDescent="0.25">
      <c r="A13" s="213" t="s">
        <v>183</v>
      </c>
      <c r="B13" s="214" t="s">
        <v>285</v>
      </c>
      <c r="C13" s="215">
        <f>1/(30*700)</f>
        <v>4.7620000000000001E-5</v>
      </c>
      <c r="D13" s="216">
        <f>'Encarregado - Noturno'!F113</f>
        <v>9020.1200000000008</v>
      </c>
      <c r="E13" s="216">
        <f>ROUND(C13*D13,2)</f>
        <v>0.43</v>
      </c>
      <c r="F13" s="281"/>
      <c r="G13" s="214" t="s">
        <v>183</v>
      </c>
      <c r="H13" s="214" t="s">
        <v>287</v>
      </c>
      <c r="I13" s="215">
        <f>1/(30*500)</f>
        <v>6.6669999999999997E-5</v>
      </c>
      <c r="J13" s="216">
        <f>'Encarregado - Diurno'!F113</f>
        <v>8214.91</v>
      </c>
      <c r="K13" s="217">
        <f>ROUND(I13*J13,2)</f>
        <v>0.55000000000000004</v>
      </c>
    </row>
    <row r="14" spans="1:11" ht="15" customHeight="1" x14ac:dyDescent="0.25">
      <c r="A14" s="317" t="s">
        <v>184</v>
      </c>
      <c r="B14" s="318"/>
      <c r="C14" s="318"/>
      <c r="D14" s="319"/>
      <c r="E14" s="216">
        <f>SUM(E12:E13)</f>
        <v>14.18</v>
      </c>
      <c r="F14" s="281"/>
      <c r="G14" s="340" t="s">
        <v>184</v>
      </c>
      <c r="H14" s="340"/>
      <c r="I14" s="340"/>
      <c r="J14" s="340"/>
      <c r="K14" s="217">
        <f>SUM(K12:K13)</f>
        <v>18.79</v>
      </c>
    </row>
    <row r="15" spans="1:11" ht="15" customHeight="1" x14ac:dyDescent="0.25">
      <c r="A15" s="173"/>
      <c r="B15" s="281"/>
      <c r="C15" s="281"/>
      <c r="D15" s="284"/>
      <c r="E15" s="285"/>
      <c r="F15" s="281"/>
      <c r="G15" s="286"/>
      <c r="H15" s="286"/>
      <c r="I15" s="286"/>
      <c r="J15" s="284"/>
      <c r="K15" s="174"/>
    </row>
    <row r="16" spans="1:11" ht="15" customHeight="1" x14ac:dyDescent="0.25">
      <c r="A16" s="341" t="s">
        <v>307</v>
      </c>
      <c r="B16" s="342"/>
      <c r="C16" s="342"/>
      <c r="D16" s="342"/>
      <c r="E16" s="342"/>
      <c r="F16" s="281"/>
      <c r="G16" s="337" t="s">
        <v>311</v>
      </c>
      <c r="H16" s="337"/>
      <c r="I16" s="337"/>
      <c r="J16" s="337"/>
      <c r="K16" s="338"/>
    </row>
    <row r="17" spans="1:11" ht="60" customHeight="1" x14ac:dyDescent="0.25">
      <c r="A17" s="77" t="s">
        <v>179</v>
      </c>
      <c r="B17" s="326" t="s">
        <v>233</v>
      </c>
      <c r="C17" s="327"/>
      <c r="D17" s="211" t="s">
        <v>180</v>
      </c>
      <c r="E17" s="211" t="s">
        <v>234</v>
      </c>
      <c r="F17" s="281"/>
      <c r="G17" s="211" t="s">
        <v>179</v>
      </c>
      <c r="H17" s="326" t="s">
        <v>233</v>
      </c>
      <c r="I17" s="327"/>
      <c r="J17" s="211" t="s">
        <v>180</v>
      </c>
      <c r="K17" s="212" t="s">
        <v>234</v>
      </c>
    </row>
    <row r="18" spans="1:11" ht="15" customHeight="1" x14ac:dyDescent="0.25">
      <c r="A18" s="213" t="s">
        <v>181</v>
      </c>
      <c r="B18" s="214" t="s">
        <v>190</v>
      </c>
      <c r="C18" s="215">
        <f>1/450</f>
        <v>2.22222E-3</v>
      </c>
      <c r="D18" s="216">
        <f>'Auxiliar de Limpeza - Diurno'!F113</f>
        <v>9118.4699999999993</v>
      </c>
      <c r="E18" s="216">
        <f>ROUND(C18*D18,2)</f>
        <v>20.260000000000002</v>
      </c>
      <c r="F18" s="281"/>
      <c r="G18" s="214" t="s">
        <v>181</v>
      </c>
      <c r="H18" s="218" t="s">
        <v>288</v>
      </c>
      <c r="I18" s="215">
        <f>1/1000</f>
        <v>1E-3</v>
      </c>
      <c r="J18" s="216">
        <f>'Auxiliar de Limpeza - Noturno'!F113</f>
        <v>9628.34</v>
      </c>
      <c r="K18" s="217">
        <f>ROUND(I18*J18,2)</f>
        <v>9.6300000000000008</v>
      </c>
    </row>
    <row r="19" spans="1:11" ht="15" customHeight="1" x14ac:dyDescent="0.25">
      <c r="A19" s="213" t="s">
        <v>183</v>
      </c>
      <c r="B19" s="214" t="s">
        <v>265</v>
      </c>
      <c r="C19" s="215">
        <f>1/(30*450)</f>
        <v>7.4070000000000001E-5</v>
      </c>
      <c r="D19" s="216">
        <f>'Encarregado - Diurno'!F113</f>
        <v>8214.91</v>
      </c>
      <c r="E19" s="216">
        <f>ROUND(C19*D19,2)</f>
        <v>0.61</v>
      </c>
      <c r="F19" s="281"/>
      <c r="G19" s="214" t="s">
        <v>183</v>
      </c>
      <c r="H19" s="214" t="s">
        <v>289</v>
      </c>
      <c r="I19" s="215">
        <f>1/(30*1000)</f>
        <v>3.3330000000000001E-5</v>
      </c>
      <c r="J19" s="216">
        <f>'Encarregado - Noturno'!F113</f>
        <v>9020.1200000000008</v>
      </c>
      <c r="K19" s="217">
        <f>ROUND(I19*J19,2)</f>
        <v>0.3</v>
      </c>
    </row>
    <row r="20" spans="1:11" ht="15" customHeight="1" x14ac:dyDescent="0.25">
      <c r="A20" s="339" t="s">
        <v>184</v>
      </c>
      <c r="B20" s="340"/>
      <c r="C20" s="340"/>
      <c r="D20" s="340"/>
      <c r="E20" s="216">
        <f>SUM(E18:E19)</f>
        <v>20.87</v>
      </c>
      <c r="F20" s="281"/>
      <c r="G20" s="340" t="s">
        <v>184</v>
      </c>
      <c r="H20" s="340"/>
      <c r="I20" s="340"/>
      <c r="J20" s="340"/>
      <c r="K20" s="217">
        <f>SUM(K18:K19)</f>
        <v>9.93</v>
      </c>
    </row>
    <row r="21" spans="1:11" ht="15" customHeight="1" x14ac:dyDescent="0.25">
      <c r="A21" s="272"/>
      <c r="B21" s="287"/>
      <c r="C21" s="287"/>
      <c r="D21" s="287"/>
      <c r="E21" s="287"/>
      <c r="F21" s="281"/>
      <c r="G21" s="287"/>
      <c r="H21" s="287"/>
      <c r="I21" s="287"/>
      <c r="J21" s="287"/>
      <c r="K21" s="273"/>
    </row>
    <row r="22" spans="1:11" ht="15" customHeight="1" x14ac:dyDescent="0.25">
      <c r="A22" s="329" t="s">
        <v>306</v>
      </c>
      <c r="B22" s="330"/>
      <c r="C22" s="330"/>
      <c r="D22" s="330"/>
      <c r="E22" s="331"/>
      <c r="F22" s="288"/>
      <c r="G22" s="342" t="s">
        <v>312</v>
      </c>
      <c r="H22" s="342"/>
      <c r="I22" s="342"/>
      <c r="J22" s="342"/>
      <c r="K22" s="357"/>
    </row>
    <row r="23" spans="1:11" ht="60" customHeight="1" x14ac:dyDescent="0.25">
      <c r="A23" s="77" t="s">
        <v>179</v>
      </c>
      <c r="B23" s="326" t="s">
        <v>233</v>
      </c>
      <c r="C23" s="327"/>
      <c r="D23" s="211" t="s">
        <v>180</v>
      </c>
      <c r="E23" s="211" t="s">
        <v>234</v>
      </c>
      <c r="F23" s="288"/>
      <c r="G23" s="211" t="s">
        <v>179</v>
      </c>
      <c r="H23" s="326" t="s">
        <v>233</v>
      </c>
      <c r="I23" s="327"/>
      <c r="J23" s="211" t="s">
        <v>180</v>
      </c>
      <c r="K23" s="212" t="s">
        <v>234</v>
      </c>
    </row>
    <row r="24" spans="1:11" ht="15" customHeight="1" x14ac:dyDescent="0.25">
      <c r="A24" s="213" t="s">
        <v>181</v>
      </c>
      <c r="B24" s="214" t="s">
        <v>282</v>
      </c>
      <c r="C24" s="215">
        <f>1/900</f>
        <v>1.11111E-3</v>
      </c>
      <c r="D24" s="216">
        <f>'Auxiliar de Limpeza - Noturno'!F113</f>
        <v>9628.34</v>
      </c>
      <c r="E24" s="216">
        <f>ROUND(C24*D24,2)</f>
        <v>10.7</v>
      </c>
      <c r="F24" s="288"/>
      <c r="G24" s="214" t="s">
        <v>181</v>
      </c>
      <c r="H24" s="218" t="s">
        <v>185</v>
      </c>
      <c r="I24" s="215">
        <f>1/550</f>
        <v>1.81818E-3</v>
      </c>
      <c r="J24" s="216">
        <f>'Auxiliar de Limpeza - Diurno'!F113</f>
        <v>9118.4699999999993</v>
      </c>
      <c r="K24" s="217">
        <f>ROUND(I24*J24,2)</f>
        <v>16.579999999999998</v>
      </c>
    </row>
    <row r="25" spans="1:11" ht="15" customHeight="1" x14ac:dyDescent="0.25">
      <c r="A25" s="213" t="s">
        <v>183</v>
      </c>
      <c r="B25" s="214" t="s">
        <v>283</v>
      </c>
      <c r="C25" s="215">
        <f>1/(30*900)</f>
        <v>3.7039999999999998E-5</v>
      </c>
      <c r="D25" s="216">
        <f>'Encarregado - Noturno'!F113</f>
        <v>9020.1200000000008</v>
      </c>
      <c r="E25" s="216">
        <f>ROUND(C25*D25,2)</f>
        <v>0.33</v>
      </c>
      <c r="F25" s="288"/>
      <c r="G25" s="214" t="s">
        <v>183</v>
      </c>
      <c r="H25" s="214" t="s">
        <v>264</v>
      </c>
      <c r="I25" s="215">
        <f>1/(30*550)</f>
        <v>6.0609999999999997E-5</v>
      </c>
      <c r="J25" s="216">
        <f>'Encarregado - Diurno'!F113</f>
        <v>8214.91</v>
      </c>
      <c r="K25" s="217">
        <f>ROUND(I25*J25,2)</f>
        <v>0.5</v>
      </c>
    </row>
    <row r="26" spans="1:11" ht="15" customHeight="1" x14ac:dyDescent="0.25">
      <c r="A26" s="339" t="s">
        <v>184</v>
      </c>
      <c r="B26" s="340"/>
      <c r="C26" s="340"/>
      <c r="D26" s="340"/>
      <c r="E26" s="216">
        <f>SUM(E24:E25)</f>
        <v>11.03</v>
      </c>
      <c r="F26" s="288"/>
      <c r="G26" s="340" t="s">
        <v>184</v>
      </c>
      <c r="H26" s="340"/>
      <c r="I26" s="340"/>
      <c r="J26" s="340"/>
      <c r="K26" s="217">
        <f>SUM(K24:K25)</f>
        <v>17.079999999999998</v>
      </c>
    </row>
    <row r="27" spans="1:11" ht="15" customHeight="1" x14ac:dyDescent="0.25">
      <c r="A27" s="190"/>
      <c r="B27" s="280"/>
      <c r="C27" s="280"/>
      <c r="D27" s="280"/>
      <c r="E27" s="280"/>
      <c r="F27" s="289"/>
      <c r="G27" s="289"/>
      <c r="H27" s="289"/>
      <c r="I27" s="289"/>
      <c r="J27" s="289"/>
      <c r="K27" s="220"/>
    </row>
    <row r="28" spans="1:11" ht="15" customHeight="1" x14ac:dyDescent="0.25">
      <c r="A28" s="345" t="s">
        <v>308</v>
      </c>
      <c r="B28" s="346"/>
      <c r="C28" s="346"/>
      <c r="D28" s="346"/>
      <c r="E28" s="346"/>
      <c r="F28" s="289"/>
      <c r="G28" s="358" t="s">
        <v>313</v>
      </c>
      <c r="H28" s="359"/>
      <c r="I28" s="359"/>
      <c r="J28" s="359"/>
      <c r="K28" s="360"/>
    </row>
    <row r="29" spans="1:11" ht="60" customHeight="1" x14ac:dyDescent="0.25">
      <c r="A29" s="77" t="s">
        <v>179</v>
      </c>
      <c r="B29" s="326" t="s">
        <v>233</v>
      </c>
      <c r="C29" s="327"/>
      <c r="D29" s="211" t="s">
        <v>180</v>
      </c>
      <c r="E29" s="211" t="s">
        <v>234</v>
      </c>
      <c r="F29" s="289"/>
      <c r="G29" s="211" t="s">
        <v>179</v>
      </c>
      <c r="H29" s="326" t="s">
        <v>233</v>
      </c>
      <c r="I29" s="327"/>
      <c r="J29" s="211" t="s">
        <v>180</v>
      </c>
      <c r="K29" s="212" t="s">
        <v>234</v>
      </c>
    </row>
    <row r="30" spans="1:11" ht="15" customHeight="1" x14ac:dyDescent="0.25">
      <c r="A30" s="213" t="s">
        <v>181</v>
      </c>
      <c r="B30" s="214" t="s">
        <v>324</v>
      </c>
      <c r="C30" s="215">
        <f>1/650</f>
        <v>1.53846E-3</v>
      </c>
      <c r="D30" s="216">
        <f>'Auxiliar de Limpeza - Diurno'!F113</f>
        <v>9118.4699999999993</v>
      </c>
      <c r="E30" s="216">
        <f>ROUND(C30*D30,2)</f>
        <v>14.03</v>
      </c>
      <c r="F30" s="289"/>
      <c r="G30" s="214" t="s">
        <v>181</v>
      </c>
      <c r="H30" s="218" t="s">
        <v>207</v>
      </c>
      <c r="I30" s="215">
        <f>1/800</f>
        <v>1.25E-3</v>
      </c>
      <c r="J30" s="216">
        <f>'Auxiliar de Limpeza - Diurno'!F113</f>
        <v>9118.4699999999993</v>
      </c>
      <c r="K30" s="217">
        <f>ROUND(I30*J30,2)</f>
        <v>11.4</v>
      </c>
    </row>
    <row r="31" spans="1:11" ht="15" customHeight="1" x14ac:dyDescent="0.25">
      <c r="A31" s="213" t="s">
        <v>183</v>
      </c>
      <c r="B31" s="214" t="s">
        <v>325</v>
      </c>
      <c r="C31" s="215">
        <f>1/(30*650)</f>
        <v>5.1279999999999997E-5</v>
      </c>
      <c r="D31" s="216">
        <f>'Encarregado - Diurno'!F113</f>
        <v>8214.91</v>
      </c>
      <c r="E31" s="216">
        <f>ROUND(C31*D31,2)</f>
        <v>0.42</v>
      </c>
      <c r="F31" s="289"/>
      <c r="G31" s="214" t="s">
        <v>183</v>
      </c>
      <c r="H31" s="214" t="s">
        <v>267</v>
      </c>
      <c r="I31" s="215">
        <f>1/(30*800)</f>
        <v>4.1669999999999999E-5</v>
      </c>
      <c r="J31" s="216">
        <f>'Encarregado - Diurno'!F113</f>
        <v>8214.91</v>
      </c>
      <c r="K31" s="217">
        <f>ROUND(I31*J31,2)</f>
        <v>0.34</v>
      </c>
    </row>
    <row r="32" spans="1:11" ht="15" customHeight="1" thickBot="1" x14ac:dyDescent="0.3">
      <c r="A32" s="347" t="s">
        <v>184</v>
      </c>
      <c r="B32" s="348"/>
      <c r="C32" s="348"/>
      <c r="D32" s="348"/>
      <c r="E32" s="219">
        <f>SUM(E30:E31)</f>
        <v>14.45</v>
      </c>
      <c r="F32" s="221"/>
      <c r="G32" s="340" t="s">
        <v>184</v>
      </c>
      <c r="H32" s="340"/>
      <c r="I32" s="340"/>
      <c r="J32" s="340"/>
      <c r="K32" s="217">
        <f>SUM(K30:K31)</f>
        <v>11.74</v>
      </c>
    </row>
    <row r="33" spans="1:11" ht="15" customHeight="1" thickBot="1" x14ac:dyDescent="0.3">
      <c r="A33" s="314" t="s">
        <v>138</v>
      </c>
      <c r="B33" s="315"/>
      <c r="C33" s="315"/>
      <c r="D33" s="315"/>
      <c r="E33" s="315"/>
      <c r="F33" s="315"/>
      <c r="G33" s="315"/>
      <c r="H33" s="315"/>
      <c r="I33" s="315"/>
      <c r="J33" s="315"/>
      <c r="K33" s="316"/>
    </row>
    <row r="34" spans="1:11" ht="15" customHeight="1" x14ac:dyDescent="0.25">
      <c r="A34" s="343" t="s">
        <v>261</v>
      </c>
      <c r="B34" s="344"/>
      <c r="C34" s="344"/>
      <c r="D34" s="344"/>
      <c r="E34" s="344"/>
      <c r="F34" s="281"/>
      <c r="G34" s="349" t="s">
        <v>259</v>
      </c>
      <c r="H34" s="350"/>
      <c r="I34" s="350"/>
      <c r="J34" s="350"/>
      <c r="K34" s="351"/>
    </row>
    <row r="35" spans="1:11" ht="60" x14ac:dyDescent="0.25">
      <c r="A35" s="77" t="s">
        <v>179</v>
      </c>
      <c r="B35" s="326" t="s">
        <v>233</v>
      </c>
      <c r="C35" s="327"/>
      <c r="D35" s="211" t="s">
        <v>180</v>
      </c>
      <c r="E35" s="211" t="s">
        <v>234</v>
      </c>
      <c r="F35" s="281"/>
      <c r="G35" s="211" t="s">
        <v>179</v>
      </c>
      <c r="H35" s="335" t="s">
        <v>233</v>
      </c>
      <c r="I35" s="336"/>
      <c r="J35" s="211" t="s">
        <v>180</v>
      </c>
      <c r="K35" s="212" t="s">
        <v>234</v>
      </c>
    </row>
    <row r="36" spans="1:11" x14ac:dyDescent="0.25">
      <c r="A36" s="213" t="s">
        <v>181</v>
      </c>
      <c r="B36" s="218" t="s">
        <v>191</v>
      </c>
      <c r="C36" s="215">
        <f>1/2700</f>
        <v>3.7037000000000002E-4</v>
      </c>
      <c r="D36" s="216">
        <f>'Auxiliar de Limpeza - Diurno'!F113</f>
        <v>9118.4699999999993</v>
      </c>
      <c r="E36" s="216">
        <f>D36*C36</f>
        <v>3.38</v>
      </c>
      <c r="F36" s="281"/>
      <c r="G36" s="214" t="s">
        <v>181</v>
      </c>
      <c r="H36" s="218" t="s">
        <v>262</v>
      </c>
      <c r="I36" s="215">
        <f>1/9000</f>
        <v>1.1111E-4</v>
      </c>
      <c r="J36" s="216">
        <f>'Auxiliar de Limpeza - Diurno'!F113</f>
        <v>9118.4699999999993</v>
      </c>
      <c r="K36" s="217">
        <f>J36*I36</f>
        <v>1.01</v>
      </c>
    </row>
    <row r="37" spans="1:11" x14ac:dyDescent="0.25">
      <c r="A37" s="213" t="s">
        <v>183</v>
      </c>
      <c r="B37" s="214" t="s">
        <v>205</v>
      </c>
      <c r="C37" s="215">
        <f>1/(30*2700)</f>
        <v>1.235E-5</v>
      </c>
      <c r="D37" s="216">
        <f>'Encarregado - Diurno'!F113</f>
        <v>8214.91</v>
      </c>
      <c r="E37" s="216">
        <f>D37*C37</f>
        <v>0.1</v>
      </c>
      <c r="F37" s="281"/>
      <c r="G37" s="214" t="s">
        <v>183</v>
      </c>
      <c r="H37" s="214" t="s">
        <v>206</v>
      </c>
      <c r="I37" s="215">
        <f>1/(30*9000)</f>
        <v>3.7000000000000002E-6</v>
      </c>
      <c r="J37" s="216">
        <f>'Encarregado - Diurno'!F113</f>
        <v>8214.91</v>
      </c>
      <c r="K37" s="217">
        <f>J37*I37</f>
        <v>0.03</v>
      </c>
    </row>
    <row r="38" spans="1:11" ht="15.75" thickBot="1" x14ac:dyDescent="0.3">
      <c r="A38" s="317" t="s">
        <v>184</v>
      </c>
      <c r="B38" s="318"/>
      <c r="C38" s="318"/>
      <c r="D38" s="319"/>
      <c r="E38" s="216">
        <f>SUM(E36:E37)</f>
        <v>3.48</v>
      </c>
      <c r="F38" s="281"/>
      <c r="G38" s="320" t="s">
        <v>184</v>
      </c>
      <c r="H38" s="318"/>
      <c r="I38" s="318"/>
      <c r="J38" s="319"/>
      <c r="K38" s="217">
        <f>SUM(K36:K37)</f>
        <v>1.04</v>
      </c>
    </row>
    <row r="39" spans="1:11" ht="15" customHeight="1" thickBot="1" x14ac:dyDescent="0.3">
      <c r="A39" s="332" t="s">
        <v>260</v>
      </c>
      <c r="B39" s="333"/>
      <c r="C39" s="333"/>
      <c r="D39" s="333"/>
      <c r="E39" s="333"/>
      <c r="F39" s="333"/>
      <c r="G39" s="333"/>
      <c r="H39" s="333"/>
      <c r="I39" s="333"/>
      <c r="J39" s="333"/>
      <c r="K39" s="334"/>
    </row>
    <row r="40" spans="1:11" ht="15" customHeight="1" x14ac:dyDescent="0.25">
      <c r="A40" s="354" t="s">
        <v>320</v>
      </c>
      <c r="B40" s="355"/>
      <c r="C40" s="355"/>
      <c r="D40" s="355"/>
      <c r="E40" s="355"/>
      <c r="F40" s="355"/>
      <c r="G40" s="355"/>
      <c r="H40" s="356"/>
      <c r="I40" s="363"/>
      <c r="J40" s="363"/>
      <c r="K40" s="364"/>
    </row>
    <row r="41" spans="1:11" ht="80.099999999999994" customHeight="1" x14ac:dyDescent="0.25">
      <c r="A41" s="170" t="s">
        <v>179</v>
      </c>
      <c r="B41" s="352" t="s">
        <v>233</v>
      </c>
      <c r="C41" s="353"/>
      <c r="D41" s="95" t="s">
        <v>186</v>
      </c>
      <c r="E41" s="95" t="s">
        <v>187</v>
      </c>
      <c r="F41" s="95" t="s">
        <v>188</v>
      </c>
      <c r="G41" s="95" t="s">
        <v>189</v>
      </c>
      <c r="H41" s="222" t="s">
        <v>235</v>
      </c>
      <c r="I41" s="363"/>
      <c r="J41" s="363"/>
      <c r="K41" s="364"/>
    </row>
    <row r="42" spans="1:11" ht="15" customHeight="1" x14ac:dyDescent="0.25">
      <c r="A42" s="171" t="s">
        <v>181</v>
      </c>
      <c r="B42" s="96" t="s">
        <v>192</v>
      </c>
      <c r="C42" s="97">
        <f>1/380</f>
        <v>2.6315800000000001E-3</v>
      </c>
      <c r="D42" s="96">
        <v>16</v>
      </c>
      <c r="E42" s="96">
        <f>1/188.76</f>
        <v>5.2977325704598403E-3</v>
      </c>
      <c r="F42" s="148">
        <f>C42*D42*E42</f>
        <v>2.231E-4</v>
      </c>
      <c r="G42" s="98">
        <f>'Limpador de Fachada - Diurno'!F113</f>
        <v>9507.16</v>
      </c>
      <c r="H42" s="223">
        <f>G42*F42</f>
        <v>2.12</v>
      </c>
      <c r="I42" s="363"/>
      <c r="J42" s="363"/>
      <c r="K42" s="364"/>
    </row>
    <row r="43" spans="1:11" ht="15" customHeight="1" x14ac:dyDescent="0.25">
      <c r="A43" s="171" t="s">
        <v>183</v>
      </c>
      <c r="B43" s="96" t="s">
        <v>268</v>
      </c>
      <c r="C43" s="97">
        <f>1/(30*380)</f>
        <v>8.7719999999999994E-5</v>
      </c>
      <c r="D43" s="96">
        <v>16</v>
      </c>
      <c r="E43" s="96">
        <f>1/188.76</f>
        <v>5.2977325704598403E-3</v>
      </c>
      <c r="F43" s="148">
        <f>C43*D43*E43</f>
        <v>7.4000000000000003E-6</v>
      </c>
      <c r="G43" s="98">
        <f>'Encarregado - Diurno'!F113</f>
        <v>8214.91</v>
      </c>
      <c r="H43" s="223">
        <f>ROUND(F43*G43,2)</f>
        <v>0.06</v>
      </c>
      <c r="I43" s="363"/>
      <c r="J43" s="363"/>
      <c r="K43" s="364"/>
    </row>
    <row r="44" spans="1:11" ht="15" customHeight="1" thickBot="1" x14ac:dyDescent="0.3">
      <c r="A44" s="361" t="s">
        <v>184</v>
      </c>
      <c r="B44" s="362"/>
      <c r="C44" s="362"/>
      <c r="D44" s="362"/>
      <c r="E44" s="362"/>
      <c r="F44" s="362"/>
      <c r="G44" s="362"/>
      <c r="H44" s="224">
        <f>SUM(H42:H43)</f>
        <v>2.1800000000000002</v>
      </c>
      <c r="I44" s="363"/>
      <c r="J44" s="363"/>
      <c r="K44" s="364"/>
    </row>
    <row r="45" spans="1:11" ht="15" customHeight="1" thickBot="1" x14ac:dyDescent="0.3">
      <c r="A45" s="367"/>
      <c r="B45" s="368"/>
      <c r="C45" s="368"/>
      <c r="D45" s="368"/>
      <c r="E45" s="368"/>
      <c r="F45" s="368"/>
      <c r="G45" s="368"/>
      <c r="H45" s="368"/>
      <c r="I45" s="363"/>
      <c r="J45" s="363"/>
      <c r="K45" s="364"/>
    </row>
    <row r="46" spans="1:11" ht="15" customHeight="1" x14ac:dyDescent="0.25">
      <c r="A46" s="354" t="s">
        <v>321</v>
      </c>
      <c r="B46" s="355"/>
      <c r="C46" s="355"/>
      <c r="D46" s="355"/>
      <c r="E46" s="355"/>
      <c r="F46" s="355"/>
      <c r="G46" s="355"/>
      <c r="H46" s="356"/>
      <c r="I46" s="363"/>
      <c r="J46" s="363"/>
      <c r="K46" s="364"/>
    </row>
    <row r="47" spans="1:11" ht="80.099999999999994" customHeight="1" x14ac:dyDescent="0.25">
      <c r="A47" s="170" t="s">
        <v>179</v>
      </c>
      <c r="B47" s="352" t="s">
        <v>233</v>
      </c>
      <c r="C47" s="353"/>
      <c r="D47" s="95" t="s">
        <v>186</v>
      </c>
      <c r="E47" s="95" t="s">
        <v>187</v>
      </c>
      <c r="F47" s="95" t="s">
        <v>188</v>
      </c>
      <c r="G47" s="95" t="s">
        <v>189</v>
      </c>
      <c r="H47" s="222" t="s">
        <v>235</v>
      </c>
      <c r="I47" s="363"/>
      <c r="J47" s="363"/>
      <c r="K47" s="364"/>
    </row>
    <row r="48" spans="1:11" ht="15" customHeight="1" x14ac:dyDescent="0.25">
      <c r="A48" s="171" t="s">
        <v>181</v>
      </c>
      <c r="B48" s="96" t="s">
        <v>192</v>
      </c>
      <c r="C48" s="97">
        <f>1/380</f>
        <v>2.6315800000000001E-3</v>
      </c>
      <c r="D48" s="96">
        <v>16</v>
      </c>
      <c r="E48" s="96">
        <f>1/188.76</f>
        <v>5.2977325704598403E-3</v>
      </c>
      <c r="F48" s="148">
        <f>C48*D48*E48</f>
        <v>2.231E-4</v>
      </c>
      <c r="G48" s="98">
        <f>'Limpador de Fachada - Diurno'!F113</f>
        <v>9507.16</v>
      </c>
      <c r="H48" s="223">
        <f>G48*F48</f>
        <v>2.12</v>
      </c>
      <c r="I48" s="363"/>
      <c r="J48" s="363"/>
      <c r="K48" s="364"/>
    </row>
    <row r="49" spans="1:11" ht="15" customHeight="1" x14ac:dyDescent="0.25">
      <c r="A49" s="171" t="s">
        <v>183</v>
      </c>
      <c r="B49" s="96" t="s">
        <v>268</v>
      </c>
      <c r="C49" s="97">
        <f>1/(30*380)</f>
        <v>8.7719999999999994E-5</v>
      </c>
      <c r="D49" s="96">
        <v>16</v>
      </c>
      <c r="E49" s="96">
        <f>1/188.76</f>
        <v>5.2977325704598403E-3</v>
      </c>
      <c r="F49" s="148">
        <f>C49*D49*E49</f>
        <v>7.4000000000000003E-6</v>
      </c>
      <c r="G49" s="98">
        <f>'Encarregado - Diurno'!F113</f>
        <v>8214.91</v>
      </c>
      <c r="H49" s="223">
        <f>ROUND(F49*G49,2)</f>
        <v>0.06</v>
      </c>
      <c r="I49" s="363"/>
      <c r="J49" s="363"/>
      <c r="K49" s="364"/>
    </row>
    <row r="50" spans="1:11" ht="15" customHeight="1" thickBot="1" x14ac:dyDescent="0.3">
      <c r="A50" s="361" t="s">
        <v>184</v>
      </c>
      <c r="B50" s="362"/>
      <c r="C50" s="362"/>
      <c r="D50" s="362"/>
      <c r="E50" s="362"/>
      <c r="F50" s="362"/>
      <c r="G50" s="362"/>
      <c r="H50" s="224">
        <f>SUM(H48:H49)</f>
        <v>2.1800000000000002</v>
      </c>
      <c r="I50" s="363"/>
      <c r="J50" s="363"/>
      <c r="K50" s="364"/>
    </row>
    <row r="51" spans="1:11" ht="15" customHeight="1" thickBot="1" x14ac:dyDescent="0.3">
      <c r="A51" s="367"/>
      <c r="B51" s="368"/>
      <c r="C51" s="368"/>
      <c r="D51" s="368"/>
      <c r="E51" s="368"/>
      <c r="F51" s="368"/>
      <c r="G51" s="368"/>
      <c r="H51" s="368"/>
      <c r="I51" s="363"/>
      <c r="J51" s="363"/>
      <c r="K51" s="364"/>
    </row>
    <row r="52" spans="1:11" x14ac:dyDescent="0.25">
      <c r="A52" s="354" t="s">
        <v>322</v>
      </c>
      <c r="B52" s="355"/>
      <c r="C52" s="355"/>
      <c r="D52" s="355"/>
      <c r="E52" s="355"/>
      <c r="F52" s="355"/>
      <c r="G52" s="355"/>
      <c r="H52" s="356"/>
      <c r="I52" s="363"/>
      <c r="J52" s="363"/>
      <c r="K52" s="364"/>
    </row>
    <row r="53" spans="1:11" ht="75" x14ac:dyDescent="0.25">
      <c r="A53" s="170" t="s">
        <v>179</v>
      </c>
      <c r="B53" s="352" t="s">
        <v>233</v>
      </c>
      <c r="C53" s="353"/>
      <c r="D53" s="95" t="s">
        <v>186</v>
      </c>
      <c r="E53" s="95" t="s">
        <v>187</v>
      </c>
      <c r="F53" s="95" t="s">
        <v>188</v>
      </c>
      <c r="G53" s="95" t="s">
        <v>189</v>
      </c>
      <c r="H53" s="222" t="s">
        <v>235</v>
      </c>
      <c r="I53" s="363"/>
      <c r="J53" s="363"/>
      <c r="K53" s="364"/>
    </row>
    <row r="54" spans="1:11" x14ac:dyDescent="0.25">
      <c r="A54" s="171" t="s">
        <v>181</v>
      </c>
      <c r="B54" s="96" t="s">
        <v>302</v>
      </c>
      <c r="C54" s="97">
        <f>1/160</f>
        <v>6.2500000000000003E-3</v>
      </c>
      <c r="D54" s="96">
        <v>16</v>
      </c>
      <c r="E54" s="96">
        <f>1/188.76</f>
        <v>5.2977325704598403E-3</v>
      </c>
      <c r="F54" s="148">
        <f>C54*D54*E54</f>
        <v>5.2979999999999998E-4</v>
      </c>
      <c r="G54" s="98">
        <f>'Limpador de Fachada - Diurno'!F113</f>
        <v>9507.16</v>
      </c>
      <c r="H54" s="223">
        <f>G54*F54</f>
        <v>5.04</v>
      </c>
      <c r="I54" s="363"/>
      <c r="J54" s="363"/>
      <c r="K54" s="364"/>
    </row>
    <row r="55" spans="1:11" x14ac:dyDescent="0.25">
      <c r="A55" s="171" t="s">
        <v>183</v>
      </c>
      <c r="B55" s="96" t="s">
        <v>303</v>
      </c>
      <c r="C55" s="97">
        <f>1/(30*160)</f>
        <v>2.0833000000000001E-4</v>
      </c>
      <c r="D55" s="96">
        <v>16</v>
      </c>
      <c r="E55" s="96">
        <f>1/188.76</f>
        <v>5.2977325704598403E-3</v>
      </c>
      <c r="F55" s="148">
        <f>C55*D55*E55</f>
        <v>1.77E-5</v>
      </c>
      <c r="G55" s="98">
        <f>'Encarregado - Diurno'!F113</f>
        <v>8214.91</v>
      </c>
      <c r="H55" s="223">
        <f>ROUND(F55*G55,2)</f>
        <v>0.15</v>
      </c>
      <c r="I55" s="363"/>
      <c r="J55" s="363"/>
      <c r="K55" s="364"/>
    </row>
    <row r="56" spans="1:11" ht="15.75" thickBot="1" x14ac:dyDescent="0.3">
      <c r="A56" s="361" t="s">
        <v>184</v>
      </c>
      <c r="B56" s="362"/>
      <c r="C56" s="362"/>
      <c r="D56" s="362"/>
      <c r="E56" s="362"/>
      <c r="F56" s="362"/>
      <c r="G56" s="362"/>
      <c r="H56" s="224">
        <f>SUM(H54:H55)</f>
        <v>5.19</v>
      </c>
      <c r="I56" s="363"/>
      <c r="J56" s="363"/>
      <c r="K56" s="364"/>
    </row>
    <row r="57" spans="1:11" ht="15.75" thickBot="1" x14ac:dyDescent="0.3">
      <c r="A57" s="367"/>
      <c r="B57" s="368"/>
      <c r="C57" s="368"/>
      <c r="D57" s="368"/>
      <c r="E57" s="368"/>
      <c r="F57" s="368"/>
      <c r="G57" s="368"/>
      <c r="H57" s="368"/>
      <c r="I57" s="363"/>
      <c r="J57" s="363"/>
      <c r="K57" s="364"/>
    </row>
    <row r="58" spans="1:11" x14ac:dyDescent="0.25">
      <c r="A58" s="354" t="s">
        <v>323</v>
      </c>
      <c r="B58" s="355"/>
      <c r="C58" s="355"/>
      <c r="D58" s="355"/>
      <c r="E58" s="355"/>
      <c r="F58" s="355"/>
      <c r="G58" s="355"/>
      <c r="H58" s="356"/>
      <c r="I58" s="363"/>
      <c r="J58" s="363"/>
      <c r="K58" s="364"/>
    </row>
    <row r="59" spans="1:11" ht="75" x14ac:dyDescent="0.25">
      <c r="A59" s="170" t="s">
        <v>179</v>
      </c>
      <c r="B59" s="352" t="s">
        <v>233</v>
      </c>
      <c r="C59" s="353"/>
      <c r="D59" s="95" t="s">
        <v>186</v>
      </c>
      <c r="E59" s="95" t="s">
        <v>187</v>
      </c>
      <c r="F59" s="95" t="s">
        <v>188</v>
      </c>
      <c r="G59" s="95" t="s">
        <v>189</v>
      </c>
      <c r="H59" s="222" t="s">
        <v>235</v>
      </c>
      <c r="I59" s="363"/>
      <c r="J59" s="363"/>
      <c r="K59" s="364"/>
    </row>
    <row r="60" spans="1:11" x14ac:dyDescent="0.25">
      <c r="A60" s="171" t="s">
        <v>181</v>
      </c>
      <c r="B60" s="96" t="s">
        <v>192</v>
      </c>
      <c r="C60" s="97">
        <f>1/380</f>
        <v>2.6315800000000001E-3</v>
      </c>
      <c r="D60" s="96">
        <v>16</v>
      </c>
      <c r="E60" s="96">
        <f>1/188.76</f>
        <v>5.2977325704598403E-3</v>
      </c>
      <c r="F60" s="148">
        <f>C60*D60*E60</f>
        <v>2.231E-4</v>
      </c>
      <c r="G60" s="98">
        <f>'Limpador de Fachada - Diurno'!F113</f>
        <v>9507.16</v>
      </c>
      <c r="H60" s="223">
        <f>G60*F60</f>
        <v>2.12</v>
      </c>
      <c r="I60" s="363"/>
      <c r="J60" s="363"/>
      <c r="K60" s="364"/>
    </row>
    <row r="61" spans="1:11" x14ac:dyDescent="0.25">
      <c r="A61" s="171" t="s">
        <v>183</v>
      </c>
      <c r="B61" s="96" t="s">
        <v>268</v>
      </c>
      <c r="C61" s="97">
        <f>1/(30*380)</f>
        <v>8.7719999999999994E-5</v>
      </c>
      <c r="D61" s="96">
        <v>16</v>
      </c>
      <c r="E61" s="96">
        <f>1/188.76</f>
        <v>5.2977325704598403E-3</v>
      </c>
      <c r="F61" s="148">
        <f>C61*D61*E61</f>
        <v>7.4000000000000003E-6</v>
      </c>
      <c r="G61" s="98">
        <f>'Encarregado - Diurno'!F113</f>
        <v>8214.91</v>
      </c>
      <c r="H61" s="223">
        <f>ROUND(F61*G61,2)</f>
        <v>0.06</v>
      </c>
      <c r="I61" s="363"/>
      <c r="J61" s="363"/>
      <c r="K61" s="364"/>
    </row>
    <row r="62" spans="1:11" ht="15.75" thickBot="1" x14ac:dyDescent="0.3">
      <c r="A62" s="361" t="s">
        <v>184</v>
      </c>
      <c r="B62" s="362"/>
      <c r="C62" s="362"/>
      <c r="D62" s="362"/>
      <c r="E62" s="362"/>
      <c r="F62" s="362"/>
      <c r="G62" s="362"/>
      <c r="H62" s="224">
        <f>SUM(H60:H61)</f>
        <v>2.1800000000000002</v>
      </c>
      <c r="I62" s="365"/>
      <c r="J62" s="365"/>
      <c r="K62" s="366"/>
    </row>
  </sheetData>
  <mergeCells count="56">
    <mergeCell ref="A58:H58"/>
    <mergeCell ref="B59:C59"/>
    <mergeCell ref="A62:G62"/>
    <mergeCell ref="I40:K62"/>
    <mergeCell ref="A45:H45"/>
    <mergeCell ref="A51:H51"/>
    <mergeCell ref="A57:H57"/>
    <mergeCell ref="A52:H52"/>
    <mergeCell ref="B53:C53"/>
    <mergeCell ref="A56:G56"/>
    <mergeCell ref="A44:G44"/>
    <mergeCell ref="A50:G50"/>
    <mergeCell ref="G22:K22"/>
    <mergeCell ref="H23:I23"/>
    <mergeCell ref="G26:J26"/>
    <mergeCell ref="G28:K28"/>
    <mergeCell ref="H29:I29"/>
    <mergeCell ref="A32:D32"/>
    <mergeCell ref="G34:K34"/>
    <mergeCell ref="B47:C47"/>
    <mergeCell ref="A40:H40"/>
    <mergeCell ref="A46:H46"/>
    <mergeCell ref="B41:C41"/>
    <mergeCell ref="G32:J32"/>
    <mergeCell ref="A38:D38"/>
    <mergeCell ref="G38:J38"/>
    <mergeCell ref="A33:K33"/>
    <mergeCell ref="A22:E22"/>
    <mergeCell ref="B23:C23"/>
    <mergeCell ref="A26:D26"/>
    <mergeCell ref="A28:E28"/>
    <mergeCell ref="B29:C29"/>
    <mergeCell ref="A10:E10"/>
    <mergeCell ref="B11:C11"/>
    <mergeCell ref="A39:K39"/>
    <mergeCell ref="H35:I35"/>
    <mergeCell ref="G10:K10"/>
    <mergeCell ref="H11:I11"/>
    <mergeCell ref="A14:D14"/>
    <mergeCell ref="A20:D20"/>
    <mergeCell ref="G14:J14"/>
    <mergeCell ref="G16:K16"/>
    <mergeCell ref="H17:I17"/>
    <mergeCell ref="G20:J20"/>
    <mergeCell ref="B17:C17"/>
    <mergeCell ref="A16:E16"/>
    <mergeCell ref="A34:E34"/>
    <mergeCell ref="B35:C35"/>
    <mergeCell ref="A1:K1"/>
    <mergeCell ref="A8:D8"/>
    <mergeCell ref="G8:J8"/>
    <mergeCell ref="A3:K3"/>
    <mergeCell ref="A4:E4"/>
    <mergeCell ref="B5:C5"/>
    <mergeCell ref="G4:K4"/>
    <mergeCell ref="H5:I5"/>
  </mergeCells>
  <printOptions horizontalCentered="1"/>
  <pageMargins left="0.31496062992125984" right="0.31496062992125984" top="0.35433070866141736" bottom="1.1811023622047245" header="3.937007874015748E-2" footer="0.31496062992125984"/>
  <pageSetup paperSize="9" scale="51" orientation="portrait" r:id="rId1"/>
  <headerFooter differentFirst="1">
    <firstFooter>&amp;R&amp;G</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G125"/>
  <sheetViews>
    <sheetView view="pageBreakPreview" topLeftCell="A52" zoomScaleNormal="115" zoomScaleSheetLayoutView="100" workbookViewId="0">
      <selection activeCell="B38" sqref="B38"/>
    </sheetView>
  </sheetViews>
  <sheetFormatPr defaultColWidth="9.140625" defaultRowHeight="15.75" x14ac:dyDescent="0.25"/>
  <cols>
    <col min="1" max="1" width="3.7109375" style="32" customWidth="1"/>
    <col min="2" max="2" width="4.42578125" style="33" bestFit="1" customWidth="1"/>
    <col min="3" max="3" width="72.7109375" style="35" customWidth="1"/>
    <col min="4" max="4" width="16.7109375" style="35" customWidth="1"/>
    <col min="5" max="5" width="8.7109375" style="36" customWidth="1"/>
    <col min="6" max="6" width="20.7109375" style="41" customWidth="1"/>
    <col min="7" max="7" width="3.7109375" style="32" customWidth="1"/>
    <col min="8" max="16384" width="9.140625" style="32"/>
  </cols>
  <sheetData>
    <row r="1" spans="1:7" ht="16.5" thickBot="1" x14ac:dyDescent="0.3">
      <c r="A1" s="405"/>
      <c r="B1" s="405"/>
      <c r="C1" s="405"/>
      <c r="D1" s="405"/>
      <c r="E1" s="405"/>
      <c r="F1" s="405"/>
      <c r="G1" s="405"/>
    </row>
    <row r="2" spans="1:7" x14ac:dyDescent="0.25">
      <c r="A2" s="47"/>
      <c r="B2" s="428"/>
      <c r="C2" s="429"/>
      <c r="D2" s="429"/>
      <c r="E2" s="429"/>
      <c r="F2" s="430"/>
      <c r="G2" s="48"/>
    </row>
    <row r="3" spans="1:7" s="45" customFormat="1" ht="16.5" customHeight="1" thickBot="1" x14ac:dyDescent="0.3">
      <c r="A3" s="49"/>
      <c r="B3" s="406"/>
      <c r="C3" s="407"/>
      <c r="D3" s="407"/>
      <c r="E3" s="407"/>
      <c r="F3" s="408"/>
      <c r="G3" s="49"/>
    </row>
    <row r="4" spans="1:7" s="45" customFormat="1" x14ac:dyDescent="0.25">
      <c r="A4" s="49"/>
      <c r="B4" s="415" t="s">
        <v>128</v>
      </c>
      <c r="C4" s="416"/>
      <c r="D4" s="416"/>
      <c r="E4" s="416"/>
      <c r="F4" s="417"/>
      <c r="G4" s="49"/>
    </row>
    <row r="5" spans="1:7" s="45" customFormat="1" ht="15" customHeight="1" x14ac:dyDescent="0.25">
      <c r="A5" s="49"/>
      <c r="B5" s="69" t="s">
        <v>0</v>
      </c>
      <c r="C5" s="70" t="s">
        <v>1</v>
      </c>
      <c r="D5" s="409">
        <v>2023</v>
      </c>
      <c r="E5" s="410"/>
      <c r="F5" s="411"/>
      <c r="G5" s="49"/>
    </row>
    <row r="6" spans="1:7" s="45" customFormat="1" ht="60" customHeight="1" x14ac:dyDescent="0.25">
      <c r="A6" s="49"/>
      <c r="B6" s="69" t="s">
        <v>2</v>
      </c>
      <c r="C6" s="70" t="s">
        <v>139</v>
      </c>
      <c r="D6" s="412" t="s">
        <v>290</v>
      </c>
      <c r="E6" s="413"/>
      <c r="F6" s="414"/>
      <c r="G6" s="49"/>
    </row>
    <row r="7" spans="1:7" s="45" customFormat="1" ht="15.75" customHeight="1" x14ac:dyDescent="0.25">
      <c r="A7" s="49"/>
      <c r="B7" s="69" t="s">
        <v>3</v>
      </c>
      <c r="C7" s="70" t="s">
        <v>4</v>
      </c>
      <c r="D7" s="412" t="s">
        <v>157</v>
      </c>
      <c r="E7" s="413"/>
      <c r="F7" s="414"/>
      <c r="G7" s="49"/>
    </row>
    <row r="8" spans="1:7" s="45" customFormat="1" x14ac:dyDescent="0.25">
      <c r="A8" s="49"/>
      <c r="B8" s="69"/>
      <c r="C8" s="70" t="s">
        <v>232</v>
      </c>
      <c r="D8" s="412">
        <v>12</v>
      </c>
      <c r="E8" s="413"/>
      <c r="F8" s="414"/>
      <c r="G8" s="49"/>
    </row>
    <row r="9" spans="1:7" s="45" customFormat="1" x14ac:dyDescent="0.25">
      <c r="A9" s="49"/>
      <c r="B9" s="431" t="s">
        <v>6</v>
      </c>
      <c r="C9" s="432"/>
      <c r="D9" s="432"/>
      <c r="E9" s="432"/>
      <c r="F9" s="433"/>
      <c r="G9" s="49"/>
    </row>
    <row r="10" spans="1:7" s="45" customFormat="1" x14ac:dyDescent="0.25">
      <c r="A10" s="49"/>
      <c r="B10" s="434" t="s">
        <v>7</v>
      </c>
      <c r="C10" s="435"/>
      <c r="D10" s="435"/>
      <c r="E10" s="435"/>
      <c r="F10" s="436"/>
      <c r="G10" s="49"/>
    </row>
    <row r="11" spans="1:7" s="45" customFormat="1" ht="15.75" customHeight="1" x14ac:dyDescent="0.25">
      <c r="A11" s="49"/>
      <c r="B11" s="425" t="s">
        <v>8</v>
      </c>
      <c r="C11" s="426"/>
      <c r="D11" s="426"/>
      <c r="E11" s="426"/>
      <c r="F11" s="427"/>
      <c r="G11" s="49"/>
    </row>
    <row r="12" spans="1:7" s="45" customFormat="1" ht="30" customHeight="1" x14ac:dyDescent="0.25">
      <c r="A12" s="49"/>
      <c r="B12" s="442" t="s">
        <v>9</v>
      </c>
      <c r="C12" s="443"/>
      <c r="D12" s="443"/>
      <c r="E12" s="444"/>
      <c r="F12" s="71" t="s">
        <v>10</v>
      </c>
      <c r="G12" s="49"/>
    </row>
    <row r="13" spans="1:7" s="45" customFormat="1" ht="15.75" customHeight="1" x14ac:dyDescent="0.25">
      <c r="A13" s="49"/>
      <c r="B13" s="69">
        <v>1</v>
      </c>
      <c r="C13" s="72" t="s">
        <v>131</v>
      </c>
      <c r="D13" s="445" t="s">
        <v>296</v>
      </c>
      <c r="E13" s="446"/>
      <c r="F13" s="447"/>
      <c r="G13" s="49"/>
    </row>
    <row r="14" spans="1:7" s="45" customFormat="1" ht="30" customHeight="1" x14ac:dyDescent="0.25">
      <c r="A14" s="49"/>
      <c r="B14" s="69">
        <v>2</v>
      </c>
      <c r="C14" s="72" t="s">
        <v>11</v>
      </c>
      <c r="D14" s="73"/>
      <c r="E14" s="74"/>
      <c r="F14" s="168">
        <v>1501.7</v>
      </c>
      <c r="G14" s="49"/>
    </row>
    <row r="15" spans="1:7" s="45" customFormat="1" ht="15.75" customHeight="1" x14ac:dyDescent="0.25">
      <c r="A15" s="49"/>
      <c r="B15" s="69">
        <v>3</v>
      </c>
      <c r="C15" s="72" t="s">
        <v>12</v>
      </c>
      <c r="D15" s="437" t="s">
        <v>291</v>
      </c>
      <c r="E15" s="438"/>
      <c r="F15" s="439"/>
      <c r="G15" s="49"/>
    </row>
    <row r="16" spans="1:7" s="45" customFormat="1" x14ac:dyDescent="0.25">
      <c r="A16" s="49"/>
      <c r="B16" s="69">
        <v>4</v>
      </c>
      <c r="C16" s="75" t="s">
        <v>13</v>
      </c>
      <c r="D16" s="320">
        <v>2023</v>
      </c>
      <c r="E16" s="318"/>
      <c r="F16" s="448"/>
      <c r="G16" s="49"/>
    </row>
    <row r="17" spans="1:7" s="46" customFormat="1" x14ac:dyDescent="0.25">
      <c r="A17" s="50"/>
      <c r="B17" s="369" t="s">
        <v>14</v>
      </c>
      <c r="C17" s="370"/>
      <c r="D17" s="370"/>
      <c r="E17" s="370"/>
      <c r="F17" s="371"/>
      <c r="G17" s="50"/>
    </row>
    <row r="18" spans="1:7" s="46" customFormat="1" x14ac:dyDescent="0.25">
      <c r="A18" s="50"/>
      <c r="B18" s="76">
        <v>1</v>
      </c>
      <c r="C18" s="422" t="s">
        <v>15</v>
      </c>
      <c r="D18" s="423"/>
      <c r="E18" s="424"/>
      <c r="F18" s="118" t="s">
        <v>10</v>
      </c>
      <c r="G18" s="50"/>
    </row>
    <row r="19" spans="1:7" s="45" customFormat="1" ht="15.75" customHeight="1" x14ac:dyDescent="0.25">
      <c r="A19" s="49"/>
      <c r="B19" s="77" t="s">
        <v>0</v>
      </c>
      <c r="C19" s="51" t="s">
        <v>16</v>
      </c>
      <c r="D19" s="440"/>
      <c r="E19" s="441"/>
      <c r="F19" s="119">
        <f>F14</f>
        <v>1501.7</v>
      </c>
      <c r="G19" s="49"/>
    </row>
    <row r="20" spans="1:7" s="45" customFormat="1" ht="15.75" customHeight="1" x14ac:dyDescent="0.25">
      <c r="A20" s="49"/>
      <c r="B20" s="77" t="s">
        <v>2</v>
      </c>
      <c r="C20" s="51" t="s">
        <v>17</v>
      </c>
      <c r="D20" s="418" t="s">
        <v>18</v>
      </c>
      <c r="E20" s="419"/>
      <c r="F20" s="120"/>
      <c r="G20" s="49"/>
    </row>
    <row r="21" spans="1:7" s="45" customFormat="1" ht="15.75" customHeight="1" x14ac:dyDescent="0.25">
      <c r="A21" s="49"/>
      <c r="B21" s="77" t="s">
        <v>3</v>
      </c>
      <c r="C21" s="51" t="s">
        <v>19</v>
      </c>
      <c r="D21" s="452" t="s">
        <v>228</v>
      </c>
      <c r="E21" s="453"/>
      <c r="F21" s="120">
        <f>40%*1320</f>
        <v>528</v>
      </c>
      <c r="G21" s="49"/>
    </row>
    <row r="22" spans="1:7" s="45" customFormat="1" ht="15.75" customHeight="1" x14ac:dyDescent="0.25">
      <c r="A22" s="49"/>
      <c r="B22" s="77" t="s">
        <v>5</v>
      </c>
      <c r="C22" s="51" t="s">
        <v>20</v>
      </c>
      <c r="D22" s="418" t="s">
        <v>21</v>
      </c>
      <c r="E22" s="419"/>
      <c r="F22" s="120"/>
      <c r="G22" s="49"/>
    </row>
    <row r="23" spans="1:7" s="45" customFormat="1" ht="15.75" customHeight="1" x14ac:dyDescent="0.25">
      <c r="A23" s="49"/>
      <c r="B23" s="77" t="s">
        <v>22</v>
      </c>
      <c r="C23" s="51" t="s">
        <v>236</v>
      </c>
      <c r="D23" s="418" t="s">
        <v>23</v>
      </c>
      <c r="E23" s="419"/>
      <c r="F23" s="120"/>
      <c r="G23" s="49"/>
    </row>
    <row r="24" spans="1:7" s="45" customFormat="1" x14ac:dyDescent="0.25">
      <c r="A24" s="49"/>
      <c r="B24" s="77" t="s">
        <v>24</v>
      </c>
      <c r="C24" s="51" t="s">
        <v>136</v>
      </c>
      <c r="D24" s="420"/>
      <c r="E24" s="421"/>
      <c r="F24" s="120"/>
      <c r="G24" s="49"/>
    </row>
    <row r="25" spans="1:7" s="45" customFormat="1" ht="15.75" customHeight="1" x14ac:dyDescent="0.25">
      <c r="A25" s="49"/>
      <c r="B25" s="77" t="s">
        <v>25</v>
      </c>
      <c r="C25" s="52" t="s">
        <v>137</v>
      </c>
      <c r="D25" s="420"/>
      <c r="E25" s="421"/>
      <c r="F25" s="120"/>
      <c r="G25" s="49"/>
    </row>
    <row r="26" spans="1:7" s="46" customFormat="1" ht="15.75" customHeight="1" x14ac:dyDescent="0.25">
      <c r="A26" s="50"/>
      <c r="B26" s="378" t="s">
        <v>164</v>
      </c>
      <c r="C26" s="379"/>
      <c r="D26" s="379"/>
      <c r="E26" s="380"/>
      <c r="F26" s="121">
        <f>SUM(F19:F25)</f>
        <v>2029.7</v>
      </c>
      <c r="G26" s="50"/>
    </row>
    <row r="27" spans="1:7" s="46" customFormat="1" x14ac:dyDescent="0.25">
      <c r="A27" s="50"/>
      <c r="B27" s="369" t="s">
        <v>50</v>
      </c>
      <c r="C27" s="370"/>
      <c r="D27" s="370"/>
      <c r="E27" s="370"/>
      <c r="F27" s="371"/>
      <c r="G27" s="50"/>
    </row>
    <row r="28" spans="1:7" s="45" customFormat="1" ht="30" x14ac:dyDescent="0.25">
      <c r="A28" s="49"/>
      <c r="B28" s="108">
        <v>2</v>
      </c>
      <c r="C28" s="106" t="s">
        <v>237</v>
      </c>
      <c r="D28" s="109" t="s">
        <v>221</v>
      </c>
      <c r="E28" s="110"/>
      <c r="F28" s="122" t="s">
        <v>10</v>
      </c>
      <c r="G28" s="49"/>
    </row>
    <row r="29" spans="1:7" s="45" customFormat="1" x14ac:dyDescent="0.25">
      <c r="A29" s="49"/>
      <c r="B29" s="80" t="s">
        <v>0</v>
      </c>
      <c r="C29" s="53" t="s">
        <v>33</v>
      </c>
      <c r="D29" s="61">
        <f>F26</f>
        <v>2029.7</v>
      </c>
      <c r="E29" s="84">
        <f>1/12</f>
        <v>8.3299999999999999E-2</v>
      </c>
      <c r="F29" s="115">
        <f>(D29)*E29</f>
        <v>169.07</v>
      </c>
      <c r="G29" s="49"/>
    </row>
    <row r="30" spans="1:7" s="45" customFormat="1" x14ac:dyDescent="0.25">
      <c r="A30" s="49"/>
      <c r="B30" s="80" t="s">
        <v>2</v>
      </c>
      <c r="C30" s="107" t="s">
        <v>238</v>
      </c>
      <c r="D30" s="61">
        <f>F26</f>
        <v>2029.7</v>
      </c>
      <c r="E30" s="84">
        <v>0.121</v>
      </c>
      <c r="F30" s="115">
        <f>(D30)*E30</f>
        <v>245.59</v>
      </c>
      <c r="G30" s="49"/>
    </row>
    <row r="31" spans="1:7" x14ac:dyDescent="0.25">
      <c r="A31" s="47"/>
      <c r="B31" s="384" t="s">
        <v>31</v>
      </c>
      <c r="C31" s="385"/>
      <c r="D31" s="386"/>
      <c r="E31" s="117">
        <f>SUM(E29:E30)</f>
        <v>0.20430000000000001</v>
      </c>
      <c r="F31" s="116">
        <f>SUM(F29:F30)</f>
        <v>414.66</v>
      </c>
      <c r="G31" s="47"/>
    </row>
    <row r="32" spans="1:7" ht="30" customHeight="1" x14ac:dyDescent="0.25">
      <c r="A32" s="47"/>
      <c r="B32" s="454" t="s">
        <v>247</v>
      </c>
      <c r="C32" s="455"/>
      <c r="D32" s="455"/>
      <c r="E32" s="455"/>
      <c r="F32" s="456"/>
      <c r="G32" s="47"/>
    </row>
    <row r="33" spans="1:7" ht="30" x14ac:dyDescent="0.25">
      <c r="A33" s="47"/>
      <c r="B33" s="78" t="s">
        <v>145</v>
      </c>
      <c r="C33" s="79" t="s">
        <v>29</v>
      </c>
      <c r="D33" s="60" t="s">
        <v>221</v>
      </c>
      <c r="E33" s="82"/>
      <c r="F33" s="123" t="s">
        <v>10</v>
      </c>
      <c r="G33" s="47"/>
    </row>
    <row r="34" spans="1:7" x14ac:dyDescent="0.25">
      <c r="A34" s="47"/>
      <c r="B34" s="80" t="s">
        <v>0</v>
      </c>
      <c r="C34" s="111" t="s">
        <v>239</v>
      </c>
      <c r="D34" s="61">
        <f>F$26+F$31</f>
        <v>2444.36</v>
      </c>
      <c r="E34" s="84">
        <v>0.2</v>
      </c>
      <c r="F34" s="115">
        <f t="shared" ref="F34:F41" si="0">D34*E34</f>
        <v>488.87</v>
      </c>
      <c r="G34" s="47"/>
    </row>
    <row r="35" spans="1:7" x14ac:dyDescent="0.25">
      <c r="A35" s="47"/>
      <c r="B35" s="80" t="s">
        <v>2</v>
      </c>
      <c r="C35" s="111" t="s">
        <v>240</v>
      </c>
      <c r="D35" s="61">
        <f>F$26+F$31</f>
        <v>2444.36</v>
      </c>
      <c r="E35" s="68">
        <v>1.4999999999999999E-2</v>
      </c>
      <c r="F35" s="115">
        <f t="shared" si="0"/>
        <v>36.67</v>
      </c>
      <c r="G35" s="47"/>
    </row>
    <row r="36" spans="1:7" x14ac:dyDescent="0.25">
      <c r="A36" s="47"/>
      <c r="B36" s="80" t="s">
        <v>3</v>
      </c>
      <c r="C36" s="111" t="s">
        <v>241</v>
      </c>
      <c r="D36" s="61">
        <f>F$26+F$31</f>
        <v>2444.36</v>
      </c>
      <c r="E36" s="68">
        <v>0.01</v>
      </c>
      <c r="F36" s="115">
        <f t="shared" si="0"/>
        <v>24.44</v>
      </c>
      <c r="G36" s="47"/>
    </row>
    <row r="37" spans="1:7" ht="31.5" x14ac:dyDescent="0.25">
      <c r="A37" s="47"/>
      <c r="B37" s="80" t="s">
        <v>5</v>
      </c>
      <c r="C37" s="112" t="s">
        <v>242</v>
      </c>
      <c r="D37" s="61">
        <f t="shared" ref="D37:D41" si="1">F$26+F$31</f>
        <v>2444.36</v>
      </c>
      <c r="E37" s="68">
        <v>2E-3</v>
      </c>
      <c r="F37" s="115">
        <f t="shared" si="0"/>
        <v>4.8899999999999997</v>
      </c>
      <c r="G37" s="47"/>
    </row>
    <row r="38" spans="1:7" x14ac:dyDescent="0.25">
      <c r="A38" s="47"/>
      <c r="B38" s="80" t="s">
        <v>22</v>
      </c>
      <c r="C38" s="111" t="s">
        <v>243</v>
      </c>
      <c r="D38" s="61">
        <f t="shared" si="1"/>
        <v>2444.36</v>
      </c>
      <c r="E38" s="68">
        <v>2.5000000000000001E-2</v>
      </c>
      <c r="F38" s="115">
        <f t="shared" si="0"/>
        <v>61.11</v>
      </c>
      <c r="G38" s="47"/>
    </row>
    <row r="39" spans="1:7" x14ac:dyDescent="0.25">
      <c r="A39" s="47"/>
      <c r="B39" s="80" t="s">
        <v>24</v>
      </c>
      <c r="C39" s="113" t="s">
        <v>244</v>
      </c>
      <c r="D39" s="61">
        <f t="shared" si="1"/>
        <v>2444.36</v>
      </c>
      <c r="E39" s="68">
        <v>0.08</v>
      </c>
      <c r="F39" s="115">
        <f t="shared" si="0"/>
        <v>195.55</v>
      </c>
      <c r="G39" s="47"/>
    </row>
    <row r="40" spans="1:7" ht="47.25" x14ac:dyDescent="0.25">
      <c r="A40" s="47"/>
      <c r="B40" s="80" t="s">
        <v>25</v>
      </c>
      <c r="C40" s="112" t="s">
        <v>245</v>
      </c>
      <c r="D40" s="61">
        <f t="shared" si="1"/>
        <v>2444.36</v>
      </c>
      <c r="E40" s="68">
        <v>0.03</v>
      </c>
      <c r="F40" s="115">
        <f t="shared" si="0"/>
        <v>73.33</v>
      </c>
      <c r="G40" s="47"/>
    </row>
    <row r="41" spans="1:7" x14ac:dyDescent="0.25">
      <c r="A41" s="47"/>
      <c r="B41" s="80" t="s">
        <v>30</v>
      </c>
      <c r="C41" s="114" t="s">
        <v>246</v>
      </c>
      <c r="D41" s="61">
        <f t="shared" si="1"/>
        <v>2444.36</v>
      </c>
      <c r="E41" s="68">
        <v>6.0000000000000001E-3</v>
      </c>
      <c r="F41" s="115">
        <f t="shared" si="0"/>
        <v>14.67</v>
      </c>
      <c r="G41" s="47"/>
    </row>
    <row r="42" spans="1:7" s="34" customFormat="1" x14ac:dyDescent="0.25">
      <c r="A42" s="54"/>
      <c r="B42" s="384" t="s">
        <v>31</v>
      </c>
      <c r="C42" s="385"/>
      <c r="D42" s="386"/>
      <c r="E42" s="100">
        <f>SUM(E34:E41)</f>
        <v>0.36799999999999999</v>
      </c>
      <c r="F42" s="116">
        <f>SUM(F34:F41)</f>
        <v>899.53</v>
      </c>
      <c r="G42" s="54"/>
    </row>
    <row r="43" spans="1:7" s="34" customFormat="1" x14ac:dyDescent="0.25">
      <c r="A43" s="54"/>
      <c r="B43" s="381" t="s">
        <v>201</v>
      </c>
      <c r="C43" s="382"/>
      <c r="D43" s="382"/>
      <c r="E43" s="382"/>
      <c r="F43" s="383"/>
      <c r="G43" s="54"/>
    </row>
    <row r="44" spans="1:7" s="34" customFormat="1" ht="30" x14ac:dyDescent="0.25">
      <c r="A44" s="54"/>
      <c r="B44" s="152" t="s">
        <v>229</v>
      </c>
      <c r="C44" s="124" t="s">
        <v>248</v>
      </c>
      <c r="D44" s="109" t="s">
        <v>221</v>
      </c>
      <c r="E44" s="110"/>
      <c r="F44" s="122" t="s">
        <v>10</v>
      </c>
      <c r="G44" s="54"/>
    </row>
    <row r="45" spans="1:7" s="34" customFormat="1" x14ac:dyDescent="0.25">
      <c r="A45" s="54"/>
      <c r="B45" s="153" t="s">
        <v>0</v>
      </c>
      <c r="C45" s="59" t="s">
        <v>158</v>
      </c>
      <c r="D45" s="125"/>
      <c r="E45" s="85"/>
      <c r="F45" s="128">
        <v>120.34</v>
      </c>
      <c r="G45" s="54"/>
    </row>
    <row r="46" spans="1:7" s="34" customFormat="1" x14ac:dyDescent="0.25">
      <c r="A46" s="54"/>
      <c r="B46" s="154" t="s">
        <v>2</v>
      </c>
      <c r="C46" s="52" t="s">
        <v>249</v>
      </c>
      <c r="D46" s="62" t="s">
        <v>222</v>
      </c>
      <c r="E46" s="86"/>
      <c r="F46" s="119">
        <f>540-(540*0.99%)</f>
        <v>534.65</v>
      </c>
      <c r="G46" s="54"/>
    </row>
    <row r="47" spans="1:7" s="34" customFormat="1" x14ac:dyDescent="0.25">
      <c r="A47" s="54"/>
      <c r="B47" s="155" t="s">
        <v>3</v>
      </c>
      <c r="C47" s="53" t="s">
        <v>132</v>
      </c>
      <c r="D47" s="63"/>
      <c r="E47" s="87"/>
      <c r="F47" s="129">
        <v>0</v>
      </c>
      <c r="G47" s="54"/>
    </row>
    <row r="48" spans="1:7" s="34" customFormat="1" ht="30" x14ac:dyDescent="0.25">
      <c r="A48" s="54"/>
      <c r="B48" s="155" t="s">
        <v>5</v>
      </c>
      <c r="C48" s="53" t="s">
        <v>133</v>
      </c>
      <c r="D48" s="63" t="s">
        <v>223</v>
      </c>
      <c r="E48" s="87"/>
      <c r="F48" s="129">
        <f>F19*50%*0.0199*2/12</f>
        <v>2.4900000000000002</v>
      </c>
      <c r="G48" s="54"/>
    </row>
    <row r="49" spans="1:7" s="34" customFormat="1" x14ac:dyDescent="0.25">
      <c r="A49" s="54"/>
      <c r="B49" s="155" t="s">
        <v>22</v>
      </c>
      <c r="C49" s="53" t="s">
        <v>134</v>
      </c>
      <c r="D49" s="64" t="s">
        <v>224</v>
      </c>
      <c r="E49" s="87"/>
      <c r="F49" s="115">
        <f>(32235*0.5%)/12</f>
        <v>13.43</v>
      </c>
      <c r="G49" s="54"/>
    </row>
    <row r="50" spans="1:7" s="34" customFormat="1" ht="15.75" customHeight="1" x14ac:dyDescent="0.25">
      <c r="A50" s="54"/>
      <c r="B50" s="384" t="s">
        <v>26</v>
      </c>
      <c r="C50" s="385"/>
      <c r="D50" s="385"/>
      <c r="E50" s="386"/>
      <c r="F50" s="116">
        <f>SUM(F45:F49)</f>
        <v>670.91</v>
      </c>
      <c r="G50" s="54"/>
    </row>
    <row r="51" spans="1:7" s="34" customFormat="1" ht="15.75" customHeight="1" x14ac:dyDescent="0.25">
      <c r="A51" s="54"/>
      <c r="B51" s="381" t="s">
        <v>163</v>
      </c>
      <c r="C51" s="382"/>
      <c r="D51" s="382"/>
      <c r="E51" s="382"/>
      <c r="F51" s="383"/>
      <c r="G51" s="54"/>
    </row>
    <row r="52" spans="1:7" s="34" customFormat="1" ht="15.75" customHeight="1" x14ac:dyDescent="0.25">
      <c r="A52" s="54"/>
      <c r="B52" s="156" t="s">
        <v>145</v>
      </c>
      <c r="C52" s="105" t="s">
        <v>159</v>
      </c>
      <c r="D52" s="89"/>
      <c r="E52" s="89"/>
      <c r="F52" s="130">
        <f>F31</f>
        <v>414.66</v>
      </c>
      <c r="G52" s="54"/>
    </row>
    <row r="53" spans="1:7" s="34" customFormat="1" ht="15.75" customHeight="1" x14ac:dyDescent="0.25">
      <c r="A53" s="54"/>
      <c r="B53" s="156" t="s">
        <v>146</v>
      </c>
      <c r="C53" s="105" t="s">
        <v>160</v>
      </c>
      <c r="D53" s="89"/>
      <c r="E53" s="89"/>
      <c r="F53" s="130">
        <f>F42</f>
        <v>899.53</v>
      </c>
      <c r="G53" s="54"/>
    </row>
    <row r="54" spans="1:7" s="34" customFormat="1" ht="15.75" customHeight="1" x14ac:dyDescent="0.25">
      <c r="A54" s="54"/>
      <c r="B54" s="156" t="s">
        <v>229</v>
      </c>
      <c r="C54" s="105" t="s">
        <v>161</v>
      </c>
      <c r="D54" s="89"/>
      <c r="E54" s="89"/>
      <c r="F54" s="130">
        <f>F50</f>
        <v>670.91</v>
      </c>
      <c r="G54" s="54"/>
    </row>
    <row r="55" spans="1:7" s="34" customFormat="1" ht="15.75" customHeight="1" x14ac:dyDescent="0.25">
      <c r="A55" s="54"/>
      <c r="B55" s="375" t="s">
        <v>165</v>
      </c>
      <c r="C55" s="376"/>
      <c r="D55" s="376"/>
      <c r="E55" s="377"/>
      <c r="F55" s="121">
        <f>SUM(F52:F54)</f>
        <v>1985.1</v>
      </c>
      <c r="G55" s="54"/>
    </row>
    <row r="56" spans="1:7" s="34" customFormat="1" ht="15.75" customHeight="1" x14ac:dyDescent="0.25">
      <c r="A56" s="54"/>
      <c r="B56" s="369" t="s">
        <v>174</v>
      </c>
      <c r="C56" s="370"/>
      <c r="D56" s="370"/>
      <c r="E56" s="370"/>
      <c r="F56" s="371"/>
      <c r="G56" s="54"/>
    </row>
    <row r="57" spans="1:7" s="34" customFormat="1" ht="15.75" customHeight="1" x14ac:dyDescent="0.25">
      <c r="A57" s="54"/>
      <c r="B57" s="157" t="s">
        <v>250</v>
      </c>
      <c r="C57" s="126" t="s">
        <v>34</v>
      </c>
      <c r="D57" s="66" t="s">
        <v>221</v>
      </c>
      <c r="E57" s="99"/>
      <c r="F57" s="123" t="s">
        <v>10</v>
      </c>
      <c r="G57" s="54"/>
    </row>
    <row r="58" spans="1:7" s="34" customFormat="1" ht="15.75" customHeight="1" x14ac:dyDescent="0.25">
      <c r="A58" s="54"/>
      <c r="B58" s="155" t="s">
        <v>0</v>
      </c>
      <c r="C58" s="53" t="s">
        <v>35</v>
      </c>
      <c r="D58" s="61">
        <f>F$26</f>
        <v>2029.7</v>
      </c>
      <c r="E58" s="84">
        <v>4.5999999999999999E-3</v>
      </c>
      <c r="F58" s="115">
        <f>D58*E58</f>
        <v>9.34</v>
      </c>
      <c r="G58" s="54"/>
    </row>
    <row r="59" spans="1:7" s="34" customFormat="1" ht="15.75" customHeight="1" x14ac:dyDescent="0.25">
      <c r="A59" s="54"/>
      <c r="B59" s="155" t="s">
        <v>2</v>
      </c>
      <c r="C59" s="53" t="s">
        <v>36</v>
      </c>
      <c r="D59" s="61">
        <f t="shared" ref="D59:D62" si="2">F$26</f>
        <v>2029.7</v>
      </c>
      <c r="E59" s="84">
        <v>4.0000000000000002E-4</v>
      </c>
      <c r="F59" s="115">
        <f>D59*E59</f>
        <v>0.81</v>
      </c>
      <c r="G59" s="54"/>
    </row>
    <row r="60" spans="1:7" s="34" customFormat="1" ht="15.75" customHeight="1" x14ac:dyDescent="0.25">
      <c r="A60" s="54"/>
      <c r="B60" s="155" t="s">
        <v>3</v>
      </c>
      <c r="C60" s="53" t="s">
        <v>37</v>
      </c>
      <c r="D60" s="61">
        <f t="shared" si="2"/>
        <v>2029.7</v>
      </c>
      <c r="E60" s="84">
        <v>1.9400000000000001E-2</v>
      </c>
      <c r="F60" s="115">
        <f>D60*E60</f>
        <v>39.380000000000003</v>
      </c>
      <c r="G60" s="54"/>
    </row>
    <row r="61" spans="1:7" s="34" customFormat="1" ht="15.75" customHeight="1" x14ac:dyDescent="0.25">
      <c r="A61" s="54"/>
      <c r="B61" s="155" t="s">
        <v>5</v>
      </c>
      <c r="C61" s="127" t="s">
        <v>251</v>
      </c>
      <c r="D61" s="61">
        <f t="shared" si="2"/>
        <v>2029.7</v>
      </c>
      <c r="E61" s="84">
        <v>7.1000000000000004E-3</v>
      </c>
      <c r="F61" s="115">
        <f>D61*E61</f>
        <v>14.41</v>
      </c>
      <c r="G61" s="54"/>
    </row>
    <row r="62" spans="1:7" s="34" customFormat="1" ht="32.25" customHeight="1" x14ac:dyDescent="0.25">
      <c r="A62" s="54"/>
      <c r="B62" s="155" t="s">
        <v>22</v>
      </c>
      <c r="C62" s="53" t="s">
        <v>210</v>
      </c>
      <c r="D62" s="61">
        <f t="shared" si="2"/>
        <v>2029.7</v>
      </c>
      <c r="E62" s="84">
        <v>0.04</v>
      </c>
      <c r="F62" s="115">
        <f>D62*E62</f>
        <v>81.19</v>
      </c>
      <c r="G62" s="54"/>
    </row>
    <row r="63" spans="1:7" s="34" customFormat="1" x14ac:dyDescent="0.25">
      <c r="A63" s="54"/>
      <c r="B63" s="378" t="s">
        <v>166</v>
      </c>
      <c r="C63" s="379"/>
      <c r="D63" s="379"/>
      <c r="E63" s="167">
        <f>SUM(E58:E62)</f>
        <v>7.1499999999999994E-2</v>
      </c>
      <c r="F63" s="149">
        <f>SUM(F58:F62)</f>
        <v>145.13</v>
      </c>
      <c r="G63" s="54"/>
    </row>
    <row r="64" spans="1:7" s="34" customFormat="1" ht="15.75" customHeight="1" x14ac:dyDescent="0.25">
      <c r="A64" s="54"/>
      <c r="B64" s="369" t="s">
        <v>175</v>
      </c>
      <c r="C64" s="370"/>
      <c r="D64" s="370"/>
      <c r="E64" s="370"/>
      <c r="F64" s="371"/>
      <c r="G64" s="54"/>
    </row>
    <row r="65" spans="1:7" s="34" customFormat="1" x14ac:dyDescent="0.25">
      <c r="A65" s="54"/>
      <c r="B65" s="78" t="s">
        <v>28</v>
      </c>
      <c r="C65" s="90" t="s">
        <v>252</v>
      </c>
      <c r="D65" s="66" t="s">
        <v>221</v>
      </c>
      <c r="E65" s="131"/>
      <c r="F65" s="123" t="s">
        <v>10</v>
      </c>
      <c r="G65" s="54"/>
    </row>
    <row r="66" spans="1:7" s="34" customFormat="1" x14ac:dyDescent="0.25">
      <c r="A66" s="54"/>
      <c r="B66" s="80" t="s">
        <v>0</v>
      </c>
      <c r="C66" s="107" t="s">
        <v>211</v>
      </c>
      <c r="D66" s="65">
        <f>F$26+F$55+F$63+F85</f>
        <v>4227.13</v>
      </c>
      <c r="E66" s="84">
        <v>1.01E-2</v>
      </c>
      <c r="F66" s="115">
        <f t="shared" ref="F66:F71" si="3">D66*E66</f>
        <v>42.69</v>
      </c>
      <c r="G66" s="54"/>
    </row>
    <row r="67" spans="1:7" s="34" customFormat="1" x14ac:dyDescent="0.25">
      <c r="A67" s="54"/>
      <c r="B67" s="80" t="s">
        <v>2</v>
      </c>
      <c r="C67" s="107" t="s">
        <v>212</v>
      </c>
      <c r="D67" s="65">
        <f>F$26+F$55+F$63+F85</f>
        <v>4227.13</v>
      </c>
      <c r="E67" s="84">
        <v>1.66E-2</v>
      </c>
      <c r="F67" s="115">
        <f t="shared" si="3"/>
        <v>70.17</v>
      </c>
      <c r="G67" s="54"/>
    </row>
    <row r="68" spans="1:7" s="34" customFormat="1" x14ac:dyDescent="0.25">
      <c r="A68" s="54"/>
      <c r="B68" s="80" t="s">
        <v>3</v>
      </c>
      <c r="C68" s="107" t="s">
        <v>213</v>
      </c>
      <c r="D68" s="65">
        <f>F$26+F$55+F$63+F85</f>
        <v>4227.13</v>
      </c>
      <c r="E68" s="84">
        <v>2.0000000000000001E-4</v>
      </c>
      <c r="F68" s="115">
        <f t="shared" si="3"/>
        <v>0.85</v>
      </c>
      <c r="G68" s="54"/>
    </row>
    <row r="69" spans="1:7" s="34" customFormat="1" x14ac:dyDescent="0.25">
      <c r="A69" s="54"/>
      <c r="B69" s="80" t="s">
        <v>5</v>
      </c>
      <c r="C69" s="107" t="s">
        <v>214</v>
      </c>
      <c r="D69" s="65">
        <f>F$26+F$55+F$63+F85</f>
        <v>4227.13</v>
      </c>
      <c r="E69" s="84">
        <v>2.7000000000000001E-3</v>
      </c>
      <c r="F69" s="115">
        <f t="shared" si="3"/>
        <v>11.41</v>
      </c>
      <c r="G69" s="54"/>
    </row>
    <row r="70" spans="1:7" s="34" customFormat="1" x14ac:dyDescent="0.25">
      <c r="A70" s="54"/>
      <c r="B70" s="80" t="s">
        <v>22</v>
      </c>
      <c r="C70" s="107" t="s">
        <v>215</v>
      </c>
      <c r="D70" s="65">
        <f>F$26+F$55+F$63+F85</f>
        <v>4227.13</v>
      </c>
      <c r="E70" s="84">
        <v>2.9999999999999997E-4</v>
      </c>
      <c r="F70" s="115">
        <f t="shared" si="3"/>
        <v>1.27</v>
      </c>
      <c r="G70" s="54"/>
    </row>
    <row r="71" spans="1:7" s="34" customFormat="1" x14ac:dyDescent="0.25">
      <c r="A71" s="54"/>
      <c r="B71" s="80" t="s">
        <v>24</v>
      </c>
      <c r="C71" s="107" t="s">
        <v>216</v>
      </c>
      <c r="D71" s="65">
        <f>F$26+F$55+F$63+F85</f>
        <v>4227.13</v>
      </c>
      <c r="E71" s="84">
        <v>0</v>
      </c>
      <c r="F71" s="115">
        <f t="shared" si="3"/>
        <v>0</v>
      </c>
      <c r="G71" s="54"/>
    </row>
    <row r="72" spans="1:7" s="34" customFormat="1" ht="15.75" customHeight="1" x14ac:dyDescent="0.25">
      <c r="A72" s="54"/>
      <c r="B72" s="384" t="s">
        <v>217</v>
      </c>
      <c r="C72" s="385"/>
      <c r="D72" s="386"/>
      <c r="E72" s="132">
        <f>SUM(E66:E71)</f>
        <v>2.9899999999999999E-2</v>
      </c>
      <c r="F72" s="116">
        <f>SUM(F66:F71)</f>
        <v>126.39</v>
      </c>
      <c r="G72" s="54"/>
    </row>
    <row r="73" spans="1:7" s="34" customFormat="1" ht="15.75" customHeight="1" x14ac:dyDescent="0.25">
      <c r="A73" s="54"/>
      <c r="B73" s="381" t="s">
        <v>218</v>
      </c>
      <c r="C73" s="382"/>
      <c r="D73" s="382"/>
      <c r="E73" s="382"/>
      <c r="F73" s="383"/>
      <c r="G73" s="54"/>
    </row>
    <row r="74" spans="1:7" s="34" customFormat="1" x14ac:dyDescent="0.25">
      <c r="A74" s="54"/>
      <c r="B74" s="78"/>
      <c r="C74" s="79" t="s">
        <v>218</v>
      </c>
      <c r="D74" s="134"/>
      <c r="E74" s="134"/>
      <c r="F74" s="123" t="s">
        <v>10</v>
      </c>
      <c r="G74" s="54"/>
    </row>
    <row r="75" spans="1:7" s="34" customFormat="1" ht="15.75" customHeight="1" x14ac:dyDescent="0.25">
      <c r="A75" s="54"/>
      <c r="B75" s="80" t="s">
        <v>0</v>
      </c>
      <c r="C75" s="92" t="s">
        <v>219</v>
      </c>
      <c r="D75" s="63"/>
      <c r="E75" s="84">
        <v>0</v>
      </c>
      <c r="F75" s="115">
        <f>(F$26+F$55+F$63)*E75</f>
        <v>0</v>
      </c>
      <c r="G75" s="54"/>
    </row>
    <row r="76" spans="1:7" s="34" customFormat="1" ht="15.75" customHeight="1" x14ac:dyDescent="0.25">
      <c r="A76" s="54"/>
      <c r="B76" s="384" t="s">
        <v>220</v>
      </c>
      <c r="C76" s="385"/>
      <c r="D76" s="386"/>
      <c r="E76" s="117">
        <f>SUM(E75:E75)</f>
        <v>0</v>
      </c>
      <c r="F76" s="116">
        <f>SUM(F75:F75)</f>
        <v>0</v>
      </c>
      <c r="G76" s="54"/>
    </row>
    <row r="77" spans="1:7" s="34" customFormat="1" ht="15.75" customHeight="1" x14ac:dyDescent="0.25">
      <c r="A77" s="54"/>
      <c r="B77" s="449" t="s">
        <v>253</v>
      </c>
      <c r="C77" s="450"/>
      <c r="D77" s="450"/>
      <c r="E77" s="450"/>
      <c r="F77" s="451"/>
      <c r="G77" s="54"/>
    </row>
    <row r="78" spans="1:7" s="34" customFormat="1" ht="15.75" customHeight="1" x14ac:dyDescent="0.25">
      <c r="A78" s="54"/>
      <c r="B78" s="78">
        <v>4</v>
      </c>
      <c r="C78" s="145" t="s">
        <v>254</v>
      </c>
      <c r="D78" s="146"/>
      <c r="E78" s="147"/>
      <c r="F78" s="123" t="s">
        <v>10</v>
      </c>
      <c r="G78" s="54"/>
    </row>
    <row r="79" spans="1:7" s="34" customFormat="1" ht="15.75" customHeight="1" x14ac:dyDescent="0.25">
      <c r="A79" s="54"/>
      <c r="B79" s="80" t="s">
        <v>28</v>
      </c>
      <c r="C79" s="81" t="s">
        <v>252</v>
      </c>
      <c r="D79" s="146"/>
      <c r="E79" s="84">
        <f>E72</f>
        <v>2.9899999999999999E-2</v>
      </c>
      <c r="F79" s="115">
        <f>F72</f>
        <v>126.39</v>
      </c>
      <c r="G79" s="54"/>
    </row>
    <row r="80" spans="1:7" s="34" customFormat="1" ht="15.75" customHeight="1" x14ac:dyDescent="0.25">
      <c r="A80" s="54"/>
      <c r="B80" s="80" t="s">
        <v>32</v>
      </c>
      <c r="C80" s="81" t="s">
        <v>218</v>
      </c>
      <c r="D80" s="146"/>
      <c r="E80" s="84">
        <v>0</v>
      </c>
      <c r="F80" s="115">
        <f>(E$26+E$54+E$62)*E80</f>
        <v>0</v>
      </c>
      <c r="G80" s="54"/>
    </row>
    <row r="81" spans="1:7" s="34" customFormat="1" ht="15.75" customHeight="1" x14ac:dyDescent="0.25">
      <c r="A81" s="54"/>
      <c r="B81" s="384" t="s">
        <v>31</v>
      </c>
      <c r="C81" s="385"/>
      <c r="D81" s="386"/>
      <c r="E81" s="117">
        <f>SUM(E79:E80)</f>
        <v>2.9899999999999999E-2</v>
      </c>
      <c r="F81" s="116">
        <f>SUM(F79:F80)</f>
        <v>126.39</v>
      </c>
      <c r="G81" s="54"/>
    </row>
    <row r="82" spans="1:7" s="34" customFormat="1" ht="15.75" customHeight="1" x14ac:dyDescent="0.25">
      <c r="A82" s="54"/>
      <c r="B82" s="375" t="s">
        <v>167</v>
      </c>
      <c r="C82" s="376"/>
      <c r="D82" s="376"/>
      <c r="E82" s="377"/>
      <c r="F82" s="133">
        <f>SUM(F72+F76)</f>
        <v>126.39</v>
      </c>
      <c r="G82" s="54"/>
    </row>
    <row r="83" spans="1:7" s="34" customFormat="1" ht="15.75" customHeight="1" x14ac:dyDescent="0.25">
      <c r="A83" s="54"/>
      <c r="B83" s="369" t="s">
        <v>176</v>
      </c>
      <c r="C83" s="370"/>
      <c r="D83" s="370"/>
      <c r="E83" s="370"/>
      <c r="F83" s="371"/>
      <c r="G83" s="54"/>
    </row>
    <row r="84" spans="1:7" s="34" customFormat="1" ht="15.75" customHeight="1" x14ac:dyDescent="0.25">
      <c r="A84" s="54"/>
      <c r="B84" s="157">
        <v>5</v>
      </c>
      <c r="C84" s="126" t="s">
        <v>27</v>
      </c>
      <c r="D84" s="134"/>
      <c r="E84" s="134"/>
      <c r="F84" s="123" t="s">
        <v>10</v>
      </c>
      <c r="G84" s="54"/>
    </row>
    <row r="85" spans="1:7" s="34" customFormat="1" ht="15.75" customHeight="1" x14ac:dyDescent="0.25">
      <c r="A85" s="54"/>
      <c r="B85" s="154" t="s">
        <v>0</v>
      </c>
      <c r="C85" s="52" t="s">
        <v>255</v>
      </c>
      <c r="D85" s="91"/>
      <c r="E85" s="88"/>
      <c r="F85" s="115">
        <f>Uniformes!H14</f>
        <v>67.2</v>
      </c>
      <c r="G85" s="54"/>
    </row>
    <row r="86" spans="1:7" s="34" customFormat="1" ht="15.75" customHeight="1" x14ac:dyDescent="0.25">
      <c r="A86" s="54"/>
      <c r="B86" s="154" t="s">
        <v>2</v>
      </c>
      <c r="C86" s="52" t="s">
        <v>256</v>
      </c>
      <c r="D86" s="91"/>
      <c r="E86" s="88"/>
      <c r="F86" s="115">
        <f>' Material de Trabalho'!H21+'Produtos de Limpeza'!H10+'Materiais de Higiene Pessoal'!H7</f>
        <v>2715.55</v>
      </c>
      <c r="G86" s="54"/>
    </row>
    <row r="87" spans="1:7" s="34" customFormat="1" ht="15.75" customHeight="1" x14ac:dyDescent="0.25">
      <c r="A87" s="54"/>
      <c r="B87" s="154" t="s">
        <v>3</v>
      </c>
      <c r="C87" s="52" t="s">
        <v>231</v>
      </c>
      <c r="D87" s="91"/>
      <c r="E87" s="88"/>
      <c r="F87" s="115">
        <f>Acessórios!H6+' Relação Material de Trabalho'!H7+'Equipamentos de Trabalho'!H10+'Materiais Permanentes'!H13</f>
        <v>39.61</v>
      </c>
      <c r="G87" s="54"/>
    </row>
    <row r="88" spans="1:7" s="34" customFormat="1" ht="15.75" customHeight="1" x14ac:dyDescent="0.25">
      <c r="A88" s="54"/>
      <c r="B88" s="154" t="s">
        <v>5</v>
      </c>
      <c r="C88" s="52" t="s">
        <v>135</v>
      </c>
      <c r="D88" s="91"/>
      <c r="E88" s="88"/>
      <c r="F88" s="115">
        <v>0</v>
      </c>
      <c r="G88" s="54"/>
    </row>
    <row r="89" spans="1:7" s="34" customFormat="1" ht="15.75" customHeight="1" x14ac:dyDescent="0.25">
      <c r="A89" s="54"/>
      <c r="B89" s="378" t="s">
        <v>168</v>
      </c>
      <c r="C89" s="379"/>
      <c r="D89" s="379"/>
      <c r="E89" s="380"/>
      <c r="F89" s="121">
        <f>SUM(F85:F88)</f>
        <v>2822.36</v>
      </c>
      <c r="G89" s="54"/>
    </row>
    <row r="90" spans="1:7" s="34" customFormat="1" ht="23.25" customHeight="1" x14ac:dyDescent="0.25">
      <c r="A90" s="54"/>
      <c r="B90" s="372" t="s">
        <v>257</v>
      </c>
      <c r="C90" s="373"/>
      <c r="D90" s="373"/>
      <c r="E90" s="374"/>
      <c r="F90" s="144">
        <f>F89+F82+F63+F55+F26</f>
        <v>7108.68</v>
      </c>
      <c r="G90" s="54"/>
    </row>
    <row r="91" spans="1:7" s="34" customFormat="1" ht="19.5" customHeight="1" x14ac:dyDescent="0.25">
      <c r="A91" s="54"/>
      <c r="B91" s="369" t="s">
        <v>177</v>
      </c>
      <c r="C91" s="370"/>
      <c r="D91" s="370"/>
      <c r="E91" s="370"/>
      <c r="F91" s="371"/>
      <c r="G91" s="54"/>
    </row>
    <row r="92" spans="1:7" s="34" customFormat="1" ht="30" x14ac:dyDescent="0.25">
      <c r="A92" s="54"/>
      <c r="B92" s="157">
        <v>6</v>
      </c>
      <c r="C92" s="126" t="s">
        <v>38</v>
      </c>
      <c r="D92" s="60" t="s">
        <v>221</v>
      </c>
      <c r="E92" s="60"/>
      <c r="F92" s="123" t="s">
        <v>10</v>
      </c>
      <c r="G92" s="54"/>
    </row>
    <row r="93" spans="1:7" s="34" customFormat="1" x14ac:dyDescent="0.25">
      <c r="A93" s="54"/>
      <c r="B93" s="157" t="s">
        <v>0</v>
      </c>
      <c r="C93" s="53" t="s">
        <v>39</v>
      </c>
      <c r="D93" s="136">
        <f>F90</f>
        <v>7108.68</v>
      </c>
      <c r="E93" s="84">
        <v>0.03</v>
      </c>
      <c r="F93" s="115">
        <f>D93*E93</f>
        <v>213.26</v>
      </c>
      <c r="G93" s="54"/>
    </row>
    <row r="94" spans="1:7" s="34" customFormat="1" x14ac:dyDescent="0.25">
      <c r="A94" s="54"/>
      <c r="B94" s="157" t="s">
        <v>2</v>
      </c>
      <c r="C94" s="53" t="s">
        <v>40</v>
      </c>
      <c r="D94" s="136">
        <f>F90+F93</f>
        <v>7321.94</v>
      </c>
      <c r="E94" s="84">
        <v>6.7900000000000002E-2</v>
      </c>
      <c r="F94" s="115">
        <f>E94*D94</f>
        <v>497.16</v>
      </c>
      <c r="G94" s="54"/>
    </row>
    <row r="95" spans="1:7" s="34" customFormat="1" ht="30.75" customHeight="1" x14ac:dyDescent="0.25">
      <c r="A95" s="54"/>
      <c r="B95" s="388" t="s">
        <v>3</v>
      </c>
      <c r="C95" s="92" t="s">
        <v>258</v>
      </c>
      <c r="D95" s="81"/>
      <c r="E95" s="84">
        <f>1-E103</f>
        <v>0.85750000000000004</v>
      </c>
      <c r="F95" s="115">
        <f>+F90+F93+F94</f>
        <v>7819.1</v>
      </c>
      <c r="G95" s="54"/>
    </row>
    <row r="96" spans="1:7" s="34" customFormat="1" x14ac:dyDescent="0.25">
      <c r="A96" s="54"/>
      <c r="B96" s="388"/>
      <c r="C96" s="57" t="s">
        <v>41</v>
      </c>
      <c r="D96" s="83"/>
      <c r="E96" s="64"/>
      <c r="F96" s="158">
        <f>+F95/E95</f>
        <v>9118.48</v>
      </c>
      <c r="G96" s="54"/>
    </row>
    <row r="97" spans="1:7" s="34" customFormat="1" x14ac:dyDescent="0.25">
      <c r="A97" s="54"/>
      <c r="B97" s="388"/>
      <c r="C97" s="57" t="s">
        <v>42</v>
      </c>
      <c r="D97" s="135"/>
      <c r="E97" s="138"/>
      <c r="F97" s="115"/>
      <c r="G97" s="54"/>
    </row>
    <row r="98" spans="1:7" s="34" customFormat="1" x14ac:dyDescent="0.25">
      <c r="A98" s="54"/>
      <c r="B98" s="388"/>
      <c r="C98" s="55" t="s">
        <v>129</v>
      </c>
      <c r="D98" s="101">
        <f>F96</f>
        <v>9118.48</v>
      </c>
      <c r="E98" s="84">
        <v>1.6500000000000001E-2</v>
      </c>
      <c r="F98" s="115">
        <f>D98*E98</f>
        <v>150.44999999999999</v>
      </c>
      <c r="G98" s="54"/>
    </row>
    <row r="99" spans="1:7" s="34" customFormat="1" x14ac:dyDescent="0.25">
      <c r="A99" s="54"/>
      <c r="B99" s="388"/>
      <c r="C99" s="55" t="s">
        <v>130</v>
      </c>
      <c r="D99" s="101">
        <f>F96</f>
        <v>9118.48</v>
      </c>
      <c r="E99" s="84">
        <v>7.5999999999999998E-2</v>
      </c>
      <c r="F99" s="115">
        <f>D99*E99</f>
        <v>693</v>
      </c>
      <c r="G99" s="54"/>
    </row>
    <row r="100" spans="1:7" s="34" customFormat="1" x14ac:dyDescent="0.25">
      <c r="A100" s="54"/>
      <c r="B100" s="388"/>
      <c r="C100" s="58" t="s">
        <v>43</v>
      </c>
      <c r="D100" s="102"/>
      <c r="E100" s="64"/>
      <c r="F100" s="115"/>
      <c r="G100" s="54"/>
    </row>
    <row r="101" spans="1:7" s="34" customFormat="1" x14ac:dyDescent="0.25">
      <c r="A101" s="54"/>
      <c r="B101" s="388"/>
      <c r="C101" s="58" t="s">
        <v>44</v>
      </c>
      <c r="D101" s="102"/>
      <c r="E101" s="102"/>
      <c r="F101" s="115"/>
      <c r="G101" s="54"/>
    </row>
    <row r="102" spans="1:7" s="34" customFormat="1" ht="16.5" thickBot="1" x14ac:dyDescent="0.3">
      <c r="A102" s="54"/>
      <c r="B102" s="389"/>
      <c r="C102" s="56" t="s">
        <v>150</v>
      </c>
      <c r="D102" s="103">
        <f>F96</f>
        <v>9118.48</v>
      </c>
      <c r="E102" s="139">
        <v>0.05</v>
      </c>
      <c r="F102" s="159">
        <f>D102*E102</f>
        <v>455.92</v>
      </c>
      <c r="G102" s="54"/>
    </row>
    <row r="103" spans="1:7" s="34" customFormat="1" ht="16.5" thickBot="1" x14ac:dyDescent="0.3">
      <c r="A103" s="54"/>
      <c r="B103" s="93"/>
      <c r="C103" s="94" t="s">
        <v>45</v>
      </c>
      <c r="D103" s="94"/>
      <c r="E103" s="151">
        <f>SUM(E98:E102)</f>
        <v>0.14249999999999999</v>
      </c>
      <c r="F103" s="150">
        <f>SUM(F98:F102)</f>
        <v>1299.3699999999999</v>
      </c>
      <c r="G103" s="54"/>
    </row>
    <row r="104" spans="1:7" s="34" customFormat="1" ht="15.75" customHeight="1" x14ac:dyDescent="0.25">
      <c r="A104" s="54"/>
      <c r="B104" s="390" t="s">
        <v>46</v>
      </c>
      <c r="C104" s="391"/>
      <c r="D104" s="391"/>
      <c r="E104" s="392"/>
      <c r="F104" s="140">
        <f>+F93+F94+F103</f>
        <v>2009.79</v>
      </c>
      <c r="G104" s="54"/>
    </row>
    <row r="105" spans="1:7" s="34" customFormat="1" ht="15.75" customHeight="1" x14ac:dyDescent="0.25">
      <c r="A105" s="54"/>
      <c r="B105" s="393" t="s">
        <v>47</v>
      </c>
      <c r="C105" s="394"/>
      <c r="D105" s="394"/>
      <c r="E105" s="395"/>
      <c r="F105" s="141" t="s">
        <v>10</v>
      </c>
      <c r="G105" s="54"/>
    </row>
    <row r="106" spans="1:7" s="34" customFormat="1" x14ac:dyDescent="0.25">
      <c r="A106" s="54"/>
      <c r="B106" s="80" t="s">
        <v>0</v>
      </c>
      <c r="C106" s="396" t="s">
        <v>48</v>
      </c>
      <c r="D106" s="397"/>
      <c r="E106" s="398"/>
      <c r="F106" s="115">
        <f>+F26</f>
        <v>2029.7</v>
      </c>
      <c r="G106" s="54"/>
    </row>
    <row r="107" spans="1:7" s="34" customFormat="1" x14ac:dyDescent="0.25">
      <c r="A107" s="54"/>
      <c r="B107" s="80" t="s">
        <v>2</v>
      </c>
      <c r="C107" s="396" t="s">
        <v>171</v>
      </c>
      <c r="D107" s="397"/>
      <c r="E107" s="398"/>
      <c r="F107" s="115">
        <f>+F55</f>
        <v>1985.1</v>
      </c>
      <c r="G107" s="54"/>
    </row>
    <row r="108" spans="1:7" s="34" customFormat="1" x14ac:dyDescent="0.25">
      <c r="A108" s="54"/>
      <c r="B108" s="80" t="s">
        <v>3</v>
      </c>
      <c r="C108" s="396" t="s">
        <v>169</v>
      </c>
      <c r="D108" s="397"/>
      <c r="E108" s="398"/>
      <c r="F108" s="115">
        <f>F63</f>
        <v>145.13</v>
      </c>
      <c r="G108" s="54"/>
    </row>
    <row r="109" spans="1:7" s="34" customFormat="1" x14ac:dyDescent="0.25">
      <c r="A109" s="54"/>
      <c r="B109" s="80" t="s">
        <v>5</v>
      </c>
      <c r="C109" s="396" t="s">
        <v>162</v>
      </c>
      <c r="D109" s="397"/>
      <c r="E109" s="398"/>
      <c r="F109" s="115">
        <f>F82</f>
        <v>126.39</v>
      </c>
      <c r="G109" s="54"/>
    </row>
    <row r="110" spans="1:7" s="34" customFormat="1" x14ac:dyDescent="0.25">
      <c r="A110" s="54"/>
      <c r="B110" s="80" t="s">
        <v>22</v>
      </c>
      <c r="C110" s="396" t="s">
        <v>170</v>
      </c>
      <c r="D110" s="397"/>
      <c r="E110" s="398"/>
      <c r="F110" s="115">
        <f>F89</f>
        <v>2822.36</v>
      </c>
      <c r="G110" s="54"/>
    </row>
    <row r="111" spans="1:7" s="34" customFormat="1" ht="15.75" customHeight="1" x14ac:dyDescent="0.25">
      <c r="A111" s="54"/>
      <c r="B111" s="399" t="s">
        <v>172</v>
      </c>
      <c r="C111" s="400"/>
      <c r="D111" s="400"/>
      <c r="E111" s="401"/>
      <c r="F111" s="142">
        <f>SUM(F106:F110)</f>
        <v>7108.68</v>
      </c>
      <c r="G111" s="54"/>
    </row>
    <row r="112" spans="1:7" s="34" customFormat="1" x14ac:dyDescent="0.25">
      <c r="A112" s="54"/>
      <c r="B112" s="78" t="s">
        <v>24</v>
      </c>
      <c r="C112" s="396" t="s">
        <v>173</v>
      </c>
      <c r="D112" s="397"/>
      <c r="E112" s="398"/>
      <c r="F112" s="115">
        <f>+F104</f>
        <v>2009.79</v>
      </c>
      <c r="G112" s="54"/>
    </row>
    <row r="113" spans="1:7" s="34" customFormat="1" ht="16.5" customHeight="1" thickBot="1" x14ac:dyDescent="0.3">
      <c r="A113" s="54"/>
      <c r="B113" s="402" t="s">
        <v>49</v>
      </c>
      <c r="C113" s="403"/>
      <c r="D113" s="403"/>
      <c r="E113" s="404"/>
      <c r="F113" s="143">
        <f>+F111+F112</f>
        <v>9118.4699999999993</v>
      </c>
      <c r="G113" s="54"/>
    </row>
    <row r="114" spans="1:7" x14ac:dyDescent="0.25">
      <c r="E114" s="35"/>
      <c r="F114" s="37"/>
    </row>
    <row r="115" spans="1:7" x14ac:dyDescent="0.25">
      <c r="C115" s="32"/>
      <c r="D115" s="32"/>
      <c r="E115" s="35"/>
      <c r="F115" s="38"/>
    </row>
    <row r="116" spans="1:7" x14ac:dyDescent="0.25">
      <c r="C116" s="32"/>
      <c r="D116" s="32"/>
      <c r="E116" s="35"/>
      <c r="F116" s="38" t="s">
        <v>128</v>
      </c>
    </row>
    <row r="117" spans="1:7" x14ac:dyDescent="0.25">
      <c r="C117" s="32"/>
      <c r="D117" s="387"/>
      <c r="E117" s="387"/>
      <c r="F117" s="387"/>
    </row>
    <row r="118" spans="1:7" x14ac:dyDescent="0.25">
      <c r="C118" s="32"/>
      <c r="D118" s="32"/>
      <c r="E118" s="35"/>
      <c r="F118" s="39"/>
    </row>
    <row r="120" spans="1:7" x14ac:dyDescent="0.25">
      <c r="C120" s="40"/>
    </row>
    <row r="125" spans="1:7" x14ac:dyDescent="0.25">
      <c r="C125" s="32"/>
      <c r="D125" s="32"/>
    </row>
  </sheetData>
  <mergeCells count="58">
    <mergeCell ref="B42:D42"/>
    <mergeCell ref="B64:F64"/>
    <mergeCell ref="B77:F77"/>
    <mergeCell ref="B81:D81"/>
    <mergeCell ref="D21:E21"/>
    <mergeCell ref="B27:F27"/>
    <mergeCell ref="B43:F43"/>
    <mergeCell ref="D25:E25"/>
    <mergeCell ref="B32:F32"/>
    <mergeCell ref="B50:E50"/>
    <mergeCell ref="B72:D72"/>
    <mergeCell ref="B51:F51"/>
    <mergeCell ref="B9:F9"/>
    <mergeCell ref="B10:F10"/>
    <mergeCell ref="D15:F15"/>
    <mergeCell ref="D19:E19"/>
    <mergeCell ref="D20:E20"/>
    <mergeCell ref="B12:E12"/>
    <mergeCell ref="D13:F13"/>
    <mergeCell ref="D16:F16"/>
    <mergeCell ref="A1:G1"/>
    <mergeCell ref="B31:D31"/>
    <mergeCell ref="B3:F3"/>
    <mergeCell ref="D5:F5"/>
    <mergeCell ref="D6:F6"/>
    <mergeCell ref="D7:F7"/>
    <mergeCell ref="B4:F4"/>
    <mergeCell ref="D22:E22"/>
    <mergeCell ref="D23:E23"/>
    <mergeCell ref="D24:E24"/>
    <mergeCell ref="B26:E26"/>
    <mergeCell ref="C18:E18"/>
    <mergeCell ref="B11:F11"/>
    <mergeCell ref="B2:F2"/>
    <mergeCell ref="B17:F17"/>
    <mergeCell ref="D8:F8"/>
    <mergeCell ref="D117:F117"/>
    <mergeCell ref="B95:B102"/>
    <mergeCell ref="B104:E104"/>
    <mergeCell ref="B105:E105"/>
    <mergeCell ref="C108:E108"/>
    <mergeCell ref="C112:E112"/>
    <mergeCell ref="C106:E106"/>
    <mergeCell ref="C107:E107"/>
    <mergeCell ref="B111:E111"/>
    <mergeCell ref="C109:E109"/>
    <mergeCell ref="C110:E110"/>
    <mergeCell ref="B113:E113"/>
    <mergeCell ref="B91:F91"/>
    <mergeCell ref="B90:E90"/>
    <mergeCell ref="B55:E55"/>
    <mergeCell ref="B56:F56"/>
    <mergeCell ref="B63:D63"/>
    <mergeCell ref="B82:E82"/>
    <mergeCell ref="B89:E89"/>
    <mergeCell ref="B73:F73"/>
    <mergeCell ref="B76:D76"/>
    <mergeCell ref="B83:F83"/>
  </mergeCells>
  <hyperlinks>
    <hyperlink ref="C41" r:id="rId1" display="08 - Sebrae 0,3% ou 0,6% - IN nº 03, MPS/SRP/2005, Anexo II e III ver código da Tabela" xr:uid="{16FBCEEE-C04B-4E50-B81D-249CC3C6BD42}"/>
  </hyperlinks>
  <printOptions horizontalCentered="1"/>
  <pageMargins left="0.31496062992125984" right="0.31496062992125984" top="0.35433070866141736" bottom="1.1811023622047245" header="3.937007874015748E-2" footer="0.31496062992125984"/>
  <pageSetup paperSize="9" scale="36" orientation="portrait" r:id="rId2"/>
  <headerFooter differentFirst="1">
    <firstFooter>&amp;R&amp;G</firstFooter>
  </headerFooter>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E7BC5-AE21-440C-A0B9-59D231F1B530}">
  <sheetPr>
    <pageSetUpPr fitToPage="1"/>
  </sheetPr>
  <dimension ref="A1:G125"/>
  <sheetViews>
    <sheetView view="pageBreakPreview" topLeftCell="A55" zoomScaleNormal="115" zoomScaleSheetLayoutView="100" workbookViewId="0">
      <selection activeCell="B38" sqref="B38"/>
    </sheetView>
  </sheetViews>
  <sheetFormatPr defaultColWidth="9.140625" defaultRowHeight="15.75" x14ac:dyDescent="0.25"/>
  <cols>
    <col min="1" max="1" width="3.7109375" style="32" customWidth="1"/>
    <col min="2" max="2" width="4.42578125" style="33" bestFit="1" customWidth="1"/>
    <col min="3" max="3" width="72.7109375" style="35" customWidth="1"/>
    <col min="4" max="4" width="16.7109375" style="35" customWidth="1"/>
    <col min="5" max="5" width="8.7109375" style="36" customWidth="1"/>
    <col min="6" max="6" width="20.7109375" style="41" customWidth="1"/>
    <col min="7" max="7" width="3.7109375" style="32" customWidth="1"/>
    <col min="8" max="16384" width="9.140625" style="32"/>
  </cols>
  <sheetData>
    <row r="1" spans="1:7" ht="16.5" thickBot="1" x14ac:dyDescent="0.3">
      <c r="A1" s="405"/>
      <c r="B1" s="405"/>
      <c r="C1" s="405"/>
      <c r="D1" s="405"/>
      <c r="E1" s="405"/>
      <c r="F1" s="405"/>
      <c r="G1" s="405"/>
    </row>
    <row r="2" spans="1:7" x14ac:dyDescent="0.25">
      <c r="A2" s="47"/>
      <c r="B2" s="428"/>
      <c r="C2" s="429"/>
      <c r="D2" s="429"/>
      <c r="E2" s="429"/>
      <c r="F2" s="430"/>
      <c r="G2" s="48"/>
    </row>
    <row r="3" spans="1:7" s="45" customFormat="1" ht="16.5" customHeight="1" thickBot="1" x14ac:dyDescent="0.3">
      <c r="A3" s="49"/>
      <c r="B3" s="406"/>
      <c r="C3" s="407"/>
      <c r="D3" s="407"/>
      <c r="E3" s="407"/>
      <c r="F3" s="408"/>
      <c r="G3" s="49"/>
    </row>
    <row r="4" spans="1:7" s="45" customFormat="1" x14ac:dyDescent="0.25">
      <c r="A4" s="49"/>
      <c r="B4" s="415" t="s">
        <v>128</v>
      </c>
      <c r="C4" s="416"/>
      <c r="D4" s="416"/>
      <c r="E4" s="416"/>
      <c r="F4" s="417"/>
      <c r="G4" s="49"/>
    </row>
    <row r="5" spans="1:7" s="45" customFormat="1" ht="15" customHeight="1" x14ac:dyDescent="0.25">
      <c r="A5" s="49"/>
      <c r="B5" s="69" t="s">
        <v>0</v>
      </c>
      <c r="C5" s="70" t="s">
        <v>1</v>
      </c>
      <c r="D5" s="409">
        <v>2023</v>
      </c>
      <c r="E5" s="410"/>
      <c r="F5" s="411"/>
      <c r="G5" s="49"/>
    </row>
    <row r="6" spans="1:7" s="45" customFormat="1" ht="60" customHeight="1" x14ac:dyDescent="0.25">
      <c r="A6" s="49"/>
      <c r="B6" s="69" t="s">
        <v>2</v>
      </c>
      <c r="C6" s="70" t="s">
        <v>139</v>
      </c>
      <c r="D6" s="412" t="s">
        <v>290</v>
      </c>
      <c r="E6" s="413"/>
      <c r="F6" s="414"/>
      <c r="G6" s="49"/>
    </row>
    <row r="7" spans="1:7" s="45" customFormat="1" ht="15.75" customHeight="1" x14ac:dyDescent="0.25">
      <c r="A7" s="49"/>
      <c r="B7" s="69" t="s">
        <v>3</v>
      </c>
      <c r="C7" s="70" t="s">
        <v>4</v>
      </c>
      <c r="D7" s="412" t="s">
        <v>157</v>
      </c>
      <c r="E7" s="413"/>
      <c r="F7" s="414"/>
      <c r="G7" s="49"/>
    </row>
    <row r="8" spans="1:7" s="45" customFormat="1" x14ac:dyDescent="0.25">
      <c r="A8" s="49"/>
      <c r="B8" s="69"/>
      <c r="C8" s="70" t="s">
        <v>232</v>
      </c>
      <c r="D8" s="412">
        <v>12</v>
      </c>
      <c r="E8" s="413"/>
      <c r="F8" s="414"/>
      <c r="G8" s="49"/>
    </row>
    <row r="9" spans="1:7" s="45" customFormat="1" x14ac:dyDescent="0.25">
      <c r="A9" s="49"/>
      <c r="B9" s="431" t="s">
        <v>6</v>
      </c>
      <c r="C9" s="432"/>
      <c r="D9" s="432"/>
      <c r="E9" s="432"/>
      <c r="F9" s="433"/>
      <c r="G9" s="49"/>
    </row>
    <row r="10" spans="1:7" s="45" customFormat="1" x14ac:dyDescent="0.25">
      <c r="A10" s="49"/>
      <c r="B10" s="434" t="s">
        <v>7</v>
      </c>
      <c r="C10" s="435"/>
      <c r="D10" s="435"/>
      <c r="E10" s="435"/>
      <c r="F10" s="436"/>
      <c r="G10" s="49"/>
    </row>
    <row r="11" spans="1:7" s="45" customFormat="1" ht="15.75" customHeight="1" x14ac:dyDescent="0.25">
      <c r="A11" s="49"/>
      <c r="B11" s="425" t="s">
        <v>8</v>
      </c>
      <c r="C11" s="426"/>
      <c r="D11" s="426"/>
      <c r="E11" s="426"/>
      <c r="F11" s="427"/>
      <c r="G11" s="49"/>
    </row>
    <row r="12" spans="1:7" s="45" customFormat="1" ht="30" customHeight="1" x14ac:dyDescent="0.25">
      <c r="A12" s="49"/>
      <c r="B12" s="442" t="s">
        <v>9</v>
      </c>
      <c r="C12" s="443"/>
      <c r="D12" s="443"/>
      <c r="E12" s="444"/>
      <c r="F12" s="71" t="s">
        <v>10</v>
      </c>
      <c r="G12" s="49"/>
    </row>
    <row r="13" spans="1:7" s="45" customFormat="1" ht="15.75" customHeight="1" x14ac:dyDescent="0.25">
      <c r="A13" s="49"/>
      <c r="B13" s="69">
        <v>1</v>
      </c>
      <c r="C13" s="72" t="s">
        <v>131</v>
      </c>
      <c r="D13" s="445" t="s">
        <v>296</v>
      </c>
      <c r="E13" s="446"/>
      <c r="F13" s="447"/>
      <c r="G13" s="49"/>
    </row>
    <row r="14" spans="1:7" s="45" customFormat="1" ht="30" customHeight="1" x14ac:dyDescent="0.25">
      <c r="A14" s="49"/>
      <c r="B14" s="69">
        <v>2</v>
      </c>
      <c r="C14" s="72" t="s">
        <v>11</v>
      </c>
      <c r="D14" s="73"/>
      <c r="E14" s="74"/>
      <c r="F14" s="168">
        <v>1501.7</v>
      </c>
      <c r="G14" s="49"/>
    </row>
    <row r="15" spans="1:7" s="45" customFormat="1" ht="15.75" customHeight="1" x14ac:dyDescent="0.25">
      <c r="A15" s="49"/>
      <c r="B15" s="69">
        <v>3</v>
      </c>
      <c r="C15" s="72" t="s">
        <v>12</v>
      </c>
      <c r="D15" s="437" t="s">
        <v>294</v>
      </c>
      <c r="E15" s="438"/>
      <c r="F15" s="439"/>
      <c r="G15" s="49"/>
    </row>
    <row r="16" spans="1:7" s="45" customFormat="1" x14ac:dyDescent="0.25">
      <c r="A16" s="49"/>
      <c r="B16" s="69">
        <v>4</v>
      </c>
      <c r="C16" s="75" t="s">
        <v>13</v>
      </c>
      <c r="D16" s="320">
        <v>2023</v>
      </c>
      <c r="E16" s="318"/>
      <c r="F16" s="448"/>
      <c r="G16" s="49"/>
    </row>
    <row r="17" spans="1:7" s="46" customFormat="1" x14ac:dyDescent="0.25">
      <c r="A17" s="50"/>
      <c r="B17" s="369" t="s">
        <v>14</v>
      </c>
      <c r="C17" s="370"/>
      <c r="D17" s="370"/>
      <c r="E17" s="370"/>
      <c r="F17" s="371"/>
      <c r="G17" s="50"/>
    </row>
    <row r="18" spans="1:7" s="46" customFormat="1" x14ac:dyDescent="0.25">
      <c r="A18" s="50"/>
      <c r="B18" s="76">
        <v>1</v>
      </c>
      <c r="C18" s="422" t="s">
        <v>15</v>
      </c>
      <c r="D18" s="423"/>
      <c r="E18" s="424"/>
      <c r="F18" s="118" t="s">
        <v>10</v>
      </c>
      <c r="G18" s="50"/>
    </row>
    <row r="19" spans="1:7" s="45" customFormat="1" ht="15.75" customHeight="1" x14ac:dyDescent="0.25">
      <c r="A19" s="49"/>
      <c r="B19" s="77" t="s">
        <v>0</v>
      </c>
      <c r="C19" s="51" t="s">
        <v>16</v>
      </c>
      <c r="D19" s="440"/>
      <c r="E19" s="441"/>
      <c r="F19" s="119">
        <f>F14</f>
        <v>1501.7</v>
      </c>
      <c r="G19" s="49"/>
    </row>
    <row r="20" spans="1:7" s="45" customFormat="1" ht="15.75" customHeight="1" x14ac:dyDescent="0.25">
      <c r="A20" s="49"/>
      <c r="B20" s="77" t="s">
        <v>2</v>
      </c>
      <c r="C20" s="51" t="s">
        <v>17</v>
      </c>
      <c r="D20" s="418" t="s">
        <v>18</v>
      </c>
      <c r="E20" s="419"/>
      <c r="F20" s="120"/>
      <c r="G20" s="49"/>
    </row>
    <row r="21" spans="1:7" s="45" customFormat="1" ht="15.75" customHeight="1" x14ac:dyDescent="0.25">
      <c r="A21" s="49"/>
      <c r="B21" s="77" t="s">
        <v>3</v>
      </c>
      <c r="C21" s="51" t="s">
        <v>19</v>
      </c>
      <c r="D21" s="452" t="s">
        <v>228</v>
      </c>
      <c r="E21" s="453"/>
      <c r="F21" s="120">
        <f>40%*1320</f>
        <v>528</v>
      </c>
      <c r="G21" s="49"/>
    </row>
    <row r="22" spans="1:7" s="45" customFormat="1" ht="15.75" customHeight="1" x14ac:dyDescent="0.25">
      <c r="A22" s="49"/>
      <c r="B22" s="77" t="s">
        <v>5</v>
      </c>
      <c r="C22" s="51" t="s">
        <v>20</v>
      </c>
      <c r="D22" s="418" t="s">
        <v>21</v>
      </c>
      <c r="E22" s="419"/>
      <c r="F22" s="120">
        <f>((((F19+F21)/220)*20%)*8)*15.21</f>
        <v>224.52</v>
      </c>
      <c r="G22" s="49"/>
    </row>
    <row r="23" spans="1:7" s="45" customFormat="1" ht="15.75" customHeight="1" x14ac:dyDescent="0.25">
      <c r="A23" s="49"/>
      <c r="B23" s="77" t="s">
        <v>22</v>
      </c>
      <c r="C23" s="51" t="s">
        <v>236</v>
      </c>
      <c r="D23" s="418" t="s">
        <v>23</v>
      </c>
      <c r="E23" s="419"/>
      <c r="F23" s="120"/>
      <c r="G23" s="49"/>
    </row>
    <row r="24" spans="1:7" s="45" customFormat="1" x14ac:dyDescent="0.25">
      <c r="A24" s="49"/>
      <c r="B24" s="77" t="s">
        <v>24</v>
      </c>
      <c r="C24" s="51" t="s">
        <v>136</v>
      </c>
      <c r="D24" s="420"/>
      <c r="E24" s="421"/>
      <c r="F24" s="120"/>
      <c r="G24" s="49"/>
    </row>
    <row r="25" spans="1:7" s="45" customFormat="1" ht="15.75" customHeight="1" x14ac:dyDescent="0.25">
      <c r="A25" s="49"/>
      <c r="B25" s="77" t="s">
        <v>25</v>
      </c>
      <c r="C25" s="52" t="s">
        <v>137</v>
      </c>
      <c r="D25" s="420"/>
      <c r="E25" s="421"/>
      <c r="F25" s="120"/>
      <c r="G25" s="49"/>
    </row>
    <row r="26" spans="1:7" s="46" customFormat="1" ht="15.75" customHeight="1" x14ac:dyDescent="0.25">
      <c r="A26" s="50"/>
      <c r="B26" s="378" t="s">
        <v>164</v>
      </c>
      <c r="C26" s="379"/>
      <c r="D26" s="379"/>
      <c r="E26" s="380"/>
      <c r="F26" s="121">
        <f>SUM(F19:F25)</f>
        <v>2254.2199999999998</v>
      </c>
      <c r="G26" s="50"/>
    </row>
    <row r="27" spans="1:7" s="46" customFormat="1" x14ac:dyDescent="0.25">
      <c r="A27" s="50"/>
      <c r="B27" s="369" t="s">
        <v>50</v>
      </c>
      <c r="C27" s="370"/>
      <c r="D27" s="370"/>
      <c r="E27" s="370"/>
      <c r="F27" s="371"/>
      <c r="G27" s="50"/>
    </row>
    <row r="28" spans="1:7" s="45" customFormat="1" ht="30" x14ac:dyDescent="0.25">
      <c r="A28" s="49"/>
      <c r="B28" s="108">
        <v>2</v>
      </c>
      <c r="C28" s="106" t="s">
        <v>237</v>
      </c>
      <c r="D28" s="109" t="s">
        <v>221</v>
      </c>
      <c r="E28" s="110"/>
      <c r="F28" s="122" t="s">
        <v>10</v>
      </c>
      <c r="G28" s="49"/>
    </row>
    <row r="29" spans="1:7" s="45" customFormat="1" x14ac:dyDescent="0.25">
      <c r="A29" s="49"/>
      <c r="B29" s="80" t="s">
        <v>0</v>
      </c>
      <c r="C29" s="53" t="s">
        <v>33</v>
      </c>
      <c r="D29" s="61">
        <f>F26</f>
        <v>2254.2199999999998</v>
      </c>
      <c r="E29" s="84">
        <f>1/12</f>
        <v>8.3299999999999999E-2</v>
      </c>
      <c r="F29" s="115">
        <f>(D29)*E29</f>
        <v>187.78</v>
      </c>
      <c r="G29" s="49"/>
    </row>
    <row r="30" spans="1:7" s="45" customFormat="1" x14ac:dyDescent="0.25">
      <c r="A30" s="49"/>
      <c r="B30" s="80" t="s">
        <v>2</v>
      </c>
      <c r="C30" s="107" t="s">
        <v>238</v>
      </c>
      <c r="D30" s="61">
        <f>F26</f>
        <v>2254.2199999999998</v>
      </c>
      <c r="E30" s="84">
        <v>0.121</v>
      </c>
      <c r="F30" s="115">
        <f>(D30)*E30</f>
        <v>272.76</v>
      </c>
      <c r="G30" s="49"/>
    </row>
    <row r="31" spans="1:7" x14ac:dyDescent="0.25">
      <c r="A31" s="47"/>
      <c r="B31" s="384" t="s">
        <v>31</v>
      </c>
      <c r="C31" s="385"/>
      <c r="D31" s="386"/>
      <c r="E31" s="117">
        <f>SUM(E29:E30)</f>
        <v>0.20430000000000001</v>
      </c>
      <c r="F31" s="116">
        <f>SUM(F29:F30)</f>
        <v>460.54</v>
      </c>
      <c r="G31" s="47"/>
    </row>
    <row r="32" spans="1:7" ht="30" customHeight="1" x14ac:dyDescent="0.25">
      <c r="A32" s="47"/>
      <c r="B32" s="454" t="s">
        <v>247</v>
      </c>
      <c r="C32" s="455"/>
      <c r="D32" s="455"/>
      <c r="E32" s="455"/>
      <c r="F32" s="456"/>
      <c r="G32" s="47"/>
    </row>
    <row r="33" spans="1:7" ht="30" x14ac:dyDescent="0.25">
      <c r="A33" s="47"/>
      <c r="B33" s="78" t="s">
        <v>145</v>
      </c>
      <c r="C33" s="79" t="s">
        <v>29</v>
      </c>
      <c r="D33" s="60" t="s">
        <v>221</v>
      </c>
      <c r="E33" s="82"/>
      <c r="F33" s="123" t="s">
        <v>10</v>
      </c>
      <c r="G33" s="47"/>
    </row>
    <row r="34" spans="1:7" x14ac:dyDescent="0.25">
      <c r="A34" s="47"/>
      <c r="B34" s="80" t="s">
        <v>0</v>
      </c>
      <c r="C34" s="111" t="s">
        <v>239</v>
      </c>
      <c r="D34" s="61">
        <f>F$26+F$31</f>
        <v>2714.76</v>
      </c>
      <c r="E34" s="84">
        <v>0.2</v>
      </c>
      <c r="F34" s="115">
        <f t="shared" ref="F34:F41" si="0">D34*E34</f>
        <v>542.95000000000005</v>
      </c>
      <c r="G34" s="47"/>
    </row>
    <row r="35" spans="1:7" x14ac:dyDescent="0.25">
      <c r="A35" s="47"/>
      <c r="B35" s="80" t="s">
        <v>2</v>
      </c>
      <c r="C35" s="111" t="s">
        <v>240</v>
      </c>
      <c r="D35" s="61">
        <f>F$26+F$31</f>
        <v>2714.76</v>
      </c>
      <c r="E35" s="68">
        <v>1.4999999999999999E-2</v>
      </c>
      <c r="F35" s="115">
        <f t="shared" si="0"/>
        <v>40.72</v>
      </c>
      <c r="G35" s="47"/>
    </row>
    <row r="36" spans="1:7" x14ac:dyDescent="0.25">
      <c r="A36" s="47"/>
      <c r="B36" s="80" t="s">
        <v>3</v>
      </c>
      <c r="C36" s="111" t="s">
        <v>241</v>
      </c>
      <c r="D36" s="61">
        <f>F$26+F$31</f>
        <v>2714.76</v>
      </c>
      <c r="E36" s="68">
        <v>0.01</v>
      </c>
      <c r="F36" s="115">
        <f t="shared" si="0"/>
        <v>27.15</v>
      </c>
      <c r="G36" s="47"/>
    </row>
    <row r="37" spans="1:7" ht="31.5" x14ac:dyDescent="0.25">
      <c r="A37" s="47"/>
      <c r="B37" s="80" t="s">
        <v>5</v>
      </c>
      <c r="C37" s="112" t="s">
        <v>242</v>
      </c>
      <c r="D37" s="61">
        <f t="shared" ref="D37:D41" si="1">F$26+F$31</f>
        <v>2714.76</v>
      </c>
      <c r="E37" s="68">
        <v>2E-3</v>
      </c>
      <c r="F37" s="115">
        <f t="shared" si="0"/>
        <v>5.43</v>
      </c>
      <c r="G37" s="47"/>
    </row>
    <row r="38" spans="1:7" x14ac:dyDescent="0.25">
      <c r="A38" s="47"/>
      <c r="B38" s="80" t="s">
        <v>22</v>
      </c>
      <c r="C38" s="111" t="s">
        <v>243</v>
      </c>
      <c r="D38" s="61">
        <f t="shared" si="1"/>
        <v>2714.76</v>
      </c>
      <c r="E38" s="68">
        <v>2.5000000000000001E-2</v>
      </c>
      <c r="F38" s="115">
        <f t="shared" si="0"/>
        <v>67.87</v>
      </c>
      <c r="G38" s="47"/>
    </row>
    <row r="39" spans="1:7" x14ac:dyDescent="0.25">
      <c r="A39" s="47"/>
      <c r="B39" s="80" t="s">
        <v>24</v>
      </c>
      <c r="C39" s="113" t="s">
        <v>244</v>
      </c>
      <c r="D39" s="61">
        <f t="shared" si="1"/>
        <v>2714.76</v>
      </c>
      <c r="E39" s="68">
        <v>0.08</v>
      </c>
      <c r="F39" s="115">
        <f t="shared" si="0"/>
        <v>217.18</v>
      </c>
      <c r="G39" s="47"/>
    </row>
    <row r="40" spans="1:7" ht="47.25" x14ac:dyDescent="0.25">
      <c r="A40" s="47"/>
      <c r="B40" s="80" t="s">
        <v>25</v>
      </c>
      <c r="C40" s="112" t="s">
        <v>245</v>
      </c>
      <c r="D40" s="61">
        <f t="shared" si="1"/>
        <v>2714.76</v>
      </c>
      <c r="E40" s="68">
        <v>0.03</v>
      </c>
      <c r="F40" s="115">
        <f t="shared" si="0"/>
        <v>81.44</v>
      </c>
      <c r="G40" s="47"/>
    </row>
    <row r="41" spans="1:7" x14ac:dyDescent="0.25">
      <c r="A41" s="47"/>
      <c r="B41" s="80" t="s">
        <v>30</v>
      </c>
      <c r="C41" s="114" t="s">
        <v>246</v>
      </c>
      <c r="D41" s="61">
        <f t="shared" si="1"/>
        <v>2714.76</v>
      </c>
      <c r="E41" s="68">
        <v>6.0000000000000001E-3</v>
      </c>
      <c r="F41" s="115">
        <f t="shared" si="0"/>
        <v>16.29</v>
      </c>
      <c r="G41" s="47"/>
    </row>
    <row r="42" spans="1:7" s="34" customFormat="1" x14ac:dyDescent="0.25">
      <c r="A42" s="54"/>
      <c r="B42" s="384" t="s">
        <v>31</v>
      </c>
      <c r="C42" s="385"/>
      <c r="D42" s="386"/>
      <c r="E42" s="100">
        <f>SUM(E34:E41)</f>
        <v>0.36799999999999999</v>
      </c>
      <c r="F42" s="116">
        <f>SUM(F34:F41)</f>
        <v>999.03</v>
      </c>
      <c r="G42" s="54"/>
    </row>
    <row r="43" spans="1:7" s="34" customFormat="1" x14ac:dyDescent="0.25">
      <c r="A43" s="54"/>
      <c r="B43" s="381" t="s">
        <v>201</v>
      </c>
      <c r="C43" s="382"/>
      <c r="D43" s="382"/>
      <c r="E43" s="382"/>
      <c r="F43" s="383"/>
      <c r="G43" s="54"/>
    </row>
    <row r="44" spans="1:7" s="34" customFormat="1" ht="30" x14ac:dyDescent="0.25">
      <c r="A44" s="54"/>
      <c r="B44" s="152" t="s">
        <v>229</v>
      </c>
      <c r="C44" s="124" t="s">
        <v>248</v>
      </c>
      <c r="D44" s="109" t="s">
        <v>221</v>
      </c>
      <c r="E44" s="110"/>
      <c r="F44" s="122" t="s">
        <v>10</v>
      </c>
      <c r="G44" s="54"/>
    </row>
    <row r="45" spans="1:7" s="34" customFormat="1" x14ac:dyDescent="0.25">
      <c r="A45" s="54"/>
      <c r="B45" s="153" t="s">
        <v>0</v>
      </c>
      <c r="C45" s="59" t="s">
        <v>158</v>
      </c>
      <c r="D45" s="125"/>
      <c r="E45" s="85"/>
      <c r="F45" s="128">
        <v>120.34</v>
      </c>
      <c r="G45" s="54"/>
    </row>
    <row r="46" spans="1:7" s="34" customFormat="1" x14ac:dyDescent="0.25">
      <c r="A46" s="54"/>
      <c r="B46" s="154" t="s">
        <v>2</v>
      </c>
      <c r="C46" s="52" t="s">
        <v>249</v>
      </c>
      <c r="D46" s="62" t="s">
        <v>222</v>
      </c>
      <c r="E46" s="86"/>
      <c r="F46" s="119">
        <f>540-(540*0.99%)</f>
        <v>534.65</v>
      </c>
      <c r="G46" s="54"/>
    </row>
    <row r="47" spans="1:7" s="34" customFormat="1" x14ac:dyDescent="0.25">
      <c r="A47" s="54"/>
      <c r="B47" s="155" t="s">
        <v>3</v>
      </c>
      <c r="C47" s="53" t="s">
        <v>132</v>
      </c>
      <c r="D47" s="63"/>
      <c r="E47" s="87"/>
      <c r="F47" s="129">
        <v>0</v>
      </c>
      <c r="G47" s="54"/>
    </row>
    <row r="48" spans="1:7" s="34" customFormat="1" ht="30" x14ac:dyDescent="0.25">
      <c r="A48" s="54"/>
      <c r="B48" s="155" t="s">
        <v>5</v>
      </c>
      <c r="C48" s="53" t="s">
        <v>133</v>
      </c>
      <c r="D48" s="63" t="s">
        <v>223</v>
      </c>
      <c r="E48" s="87"/>
      <c r="F48" s="129">
        <f>F19*50%*0.0199*2/12</f>
        <v>2.4900000000000002</v>
      </c>
      <c r="G48" s="54"/>
    </row>
    <row r="49" spans="1:7" s="34" customFormat="1" x14ac:dyDescent="0.25">
      <c r="A49" s="54"/>
      <c r="B49" s="155" t="s">
        <v>22</v>
      </c>
      <c r="C49" s="53" t="s">
        <v>134</v>
      </c>
      <c r="D49" s="64" t="s">
        <v>224</v>
      </c>
      <c r="E49" s="87"/>
      <c r="F49" s="115">
        <f>(32235*0.5%)/12</f>
        <v>13.43</v>
      </c>
      <c r="G49" s="54"/>
    </row>
    <row r="50" spans="1:7" s="34" customFormat="1" ht="15.75" customHeight="1" x14ac:dyDescent="0.25">
      <c r="A50" s="54"/>
      <c r="B50" s="384" t="s">
        <v>26</v>
      </c>
      <c r="C50" s="385"/>
      <c r="D50" s="385"/>
      <c r="E50" s="386"/>
      <c r="F50" s="116">
        <f>SUM(F45:F49)</f>
        <v>670.91</v>
      </c>
      <c r="G50" s="54"/>
    </row>
    <row r="51" spans="1:7" s="34" customFormat="1" ht="15.75" customHeight="1" x14ac:dyDescent="0.25">
      <c r="A51" s="54"/>
      <c r="B51" s="381" t="s">
        <v>163</v>
      </c>
      <c r="C51" s="382"/>
      <c r="D51" s="382"/>
      <c r="E51" s="382"/>
      <c r="F51" s="383"/>
      <c r="G51" s="54"/>
    </row>
    <row r="52" spans="1:7" s="34" customFormat="1" ht="15.75" customHeight="1" x14ac:dyDescent="0.25">
      <c r="A52" s="54"/>
      <c r="B52" s="156" t="s">
        <v>145</v>
      </c>
      <c r="C52" s="105" t="s">
        <v>159</v>
      </c>
      <c r="D52" s="89"/>
      <c r="E52" s="89"/>
      <c r="F52" s="130">
        <f>F31</f>
        <v>460.54</v>
      </c>
      <c r="G52" s="54"/>
    </row>
    <row r="53" spans="1:7" s="34" customFormat="1" ht="15.75" customHeight="1" x14ac:dyDescent="0.25">
      <c r="A53" s="54"/>
      <c r="B53" s="156" t="s">
        <v>146</v>
      </c>
      <c r="C53" s="105" t="s">
        <v>160</v>
      </c>
      <c r="D53" s="89"/>
      <c r="E53" s="89"/>
      <c r="F53" s="130">
        <f>F42</f>
        <v>999.03</v>
      </c>
      <c r="G53" s="54"/>
    </row>
    <row r="54" spans="1:7" s="34" customFormat="1" ht="15.75" customHeight="1" x14ac:dyDescent="0.25">
      <c r="A54" s="54"/>
      <c r="B54" s="156" t="s">
        <v>229</v>
      </c>
      <c r="C54" s="105" t="s">
        <v>161</v>
      </c>
      <c r="D54" s="89"/>
      <c r="E54" s="89"/>
      <c r="F54" s="130">
        <f>F50</f>
        <v>670.91</v>
      </c>
      <c r="G54" s="54"/>
    </row>
    <row r="55" spans="1:7" s="34" customFormat="1" ht="15.75" customHeight="1" x14ac:dyDescent="0.25">
      <c r="A55" s="54"/>
      <c r="B55" s="375" t="s">
        <v>165</v>
      </c>
      <c r="C55" s="376"/>
      <c r="D55" s="376"/>
      <c r="E55" s="377"/>
      <c r="F55" s="121">
        <f>SUM(F52:F54)</f>
        <v>2130.48</v>
      </c>
      <c r="G55" s="54"/>
    </row>
    <row r="56" spans="1:7" s="34" customFormat="1" ht="15.75" customHeight="1" x14ac:dyDescent="0.25">
      <c r="A56" s="54"/>
      <c r="B56" s="369" t="s">
        <v>174</v>
      </c>
      <c r="C56" s="370"/>
      <c r="D56" s="370"/>
      <c r="E56" s="370"/>
      <c r="F56" s="371"/>
      <c r="G56" s="54"/>
    </row>
    <row r="57" spans="1:7" s="34" customFormat="1" ht="15.75" customHeight="1" x14ac:dyDescent="0.25">
      <c r="A57" s="54"/>
      <c r="B57" s="157" t="s">
        <v>250</v>
      </c>
      <c r="C57" s="126" t="s">
        <v>34</v>
      </c>
      <c r="D57" s="66" t="s">
        <v>221</v>
      </c>
      <c r="E57" s="99"/>
      <c r="F57" s="123" t="s">
        <v>10</v>
      </c>
      <c r="G57" s="54"/>
    </row>
    <row r="58" spans="1:7" s="34" customFormat="1" ht="15.75" customHeight="1" x14ac:dyDescent="0.25">
      <c r="A58" s="54"/>
      <c r="B58" s="155" t="s">
        <v>0</v>
      </c>
      <c r="C58" s="53" t="s">
        <v>35</v>
      </c>
      <c r="D58" s="61">
        <f>F$26</f>
        <v>2254.2199999999998</v>
      </c>
      <c r="E58" s="84">
        <v>4.5999999999999999E-3</v>
      </c>
      <c r="F58" s="115">
        <f>D58*E58</f>
        <v>10.37</v>
      </c>
      <c r="G58" s="54"/>
    </row>
    <row r="59" spans="1:7" s="34" customFormat="1" ht="15.75" customHeight="1" x14ac:dyDescent="0.25">
      <c r="A59" s="54"/>
      <c r="B59" s="155" t="s">
        <v>2</v>
      </c>
      <c r="C59" s="53" t="s">
        <v>36</v>
      </c>
      <c r="D59" s="61">
        <f t="shared" ref="D59:D62" si="2">F$26</f>
        <v>2254.2199999999998</v>
      </c>
      <c r="E59" s="84">
        <v>4.0000000000000002E-4</v>
      </c>
      <c r="F59" s="115">
        <f>D59*E59</f>
        <v>0.9</v>
      </c>
      <c r="G59" s="54"/>
    </row>
    <row r="60" spans="1:7" s="34" customFormat="1" ht="15.75" customHeight="1" x14ac:dyDescent="0.25">
      <c r="A60" s="54"/>
      <c r="B60" s="155" t="s">
        <v>3</v>
      </c>
      <c r="C60" s="53" t="s">
        <v>37</v>
      </c>
      <c r="D60" s="61">
        <f t="shared" si="2"/>
        <v>2254.2199999999998</v>
      </c>
      <c r="E60" s="84">
        <v>1.9400000000000001E-2</v>
      </c>
      <c r="F60" s="115">
        <f>D60*E60</f>
        <v>43.73</v>
      </c>
      <c r="G60" s="54"/>
    </row>
    <row r="61" spans="1:7" s="34" customFormat="1" ht="15.75" customHeight="1" x14ac:dyDescent="0.25">
      <c r="A61" s="54"/>
      <c r="B61" s="155" t="s">
        <v>5</v>
      </c>
      <c r="C61" s="127" t="s">
        <v>251</v>
      </c>
      <c r="D61" s="61">
        <f t="shared" si="2"/>
        <v>2254.2199999999998</v>
      </c>
      <c r="E61" s="84">
        <v>7.1000000000000004E-3</v>
      </c>
      <c r="F61" s="115">
        <f>D61*E61</f>
        <v>16</v>
      </c>
      <c r="G61" s="54"/>
    </row>
    <row r="62" spans="1:7" s="34" customFormat="1" ht="32.25" customHeight="1" x14ac:dyDescent="0.25">
      <c r="A62" s="54"/>
      <c r="B62" s="155" t="s">
        <v>22</v>
      </c>
      <c r="C62" s="53" t="s">
        <v>210</v>
      </c>
      <c r="D62" s="61">
        <f t="shared" si="2"/>
        <v>2254.2199999999998</v>
      </c>
      <c r="E62" s="84">
        <v>0.04</v>
      </c>
      <c r="F62" s="115">
        <f>D62*E62</f>
        <v>90.17</v>
      </c>
      <c r="G62" s="54"/>
    </row>
    <row r="63" spans="1:7" s="34" customFormat="1" x14ac:dyDescent="0.25">
      <c r="A63" s="54"/>
      <c r="B63" s="378" t="s">
        <v>166</v>
      </c>
      <c r="C63" s="379"/>
      <c r="D63" s="379"/>
      <c r="E63" s="167">
        <f>SUM(E58:E62)</f>
        <v>7.1499999999999994E-2</v>
      </c>
      <c r="F63" s="149">
        <f>SUM(F58:F62)</f>
        <v>161.16999999999999</v>
      </c>
      <c r="G63" s="54"/>
    </row>
    <row r="64" spans="1:7" s="34" customFormat="1" ht="15.75" customHeight="1" x14ac:dyDescent="0.25">
      <c r="A64" s="54"/>
      <c r="B64" s="369" t="s">
        <v>175</v>
      </c>
      <c r="C64" s="370"/>
      <c r="D64" s="370"/>
      <c r="E64" s="370"/>
      <c r="F64" s="371"/>
      <c r="G64" s="54"/>
    </row>
    <row r="65" spans="1:7" s="34" customFormat="1" x14ac:dyDescent="0.25">
      <c r="A65" s="54"/>
      <c r="B65" s="78" t="s">
        <v>28</v>
      </c>
      <c r="C65" s="90" t="s">
        <v>252</v>
      </c>
      <c r="D65" s="66" t="s">
        <v>221</v>
      </c>
      <c r="E65" s="131"/>
      <c r="F65" s="123" t="s">
        <v>10</v>
      </c>
      <c r="G65" s="54"/>
    </row>
    <row r="66" spans="1:7" s="34" customFormat="1" x14ac:dyDescent="0.25">
      <c r="A66" s="54"/>
      <c r="B66" s="80" t="s">
        <v>0</v>
      </c>
      <c r="C66" s="107" t="s">
        <v>211</v>
      </c>
      <c r="D66" s="65">
        <f>F$26+F$55+F$63+F85</f>
        <v>4613.07</v>
      </c>
      <c r="E66" s="84">
        <v>1.01E-2</v>
      </c>
      <c r="F66" s="115">
        <f t="shared" ref="F66:F71" si="3">(D66)*E66</f>
        <v>46.59</v>
      </c>
      <c r="G66" s="54"/>
    </row>
    <row r="67" spans="1:7" s="34" customFormat="1" x14ac:dyDescent="0.25">
      <c r="A67" s="54"/>
      <c r="B67" s="80" t="s">
        <v>2</v>
      </c>
      <c r="C67" s="107" t="s">
        <v>212</v>
      </c>
      <c r="D67" s="65">
        <f>F$26+F$55+F$63+F85</f>
        <v>4613.07</v>
      </c>
      <c r="E67" s="84">
        <v>1.66E-2</v>
      </c>
      <c r="F67" s="115">
        <f t="shared" si="3"/>
        <v>76.58</v>
      </c>
      <c r="G67" s="54"/>
    </row>
    <row r="68" spans="1:7" s="34" customFormat="1" x14ac:dyDescent="0.25">
      <c r="A68" s="54"/>
      <c r="B68" s="80" t="s">
        <v>3</v>
      </c>
      <c r="C68" s="107" t="s">
        <v>213</v>
      </c>
      <c r="D68" s="65">
        <f>F$26+F$55+F$63+F85</f>
        <v>4613.07</v>
      </c>
      <c r="E68" s="84">
        <v>2.0000000000000001E-4</v>
      </c>
      <c r="F68" s="115">
        <f t="shared" si="3"/>
        <v>0.92</v>
      </c>
      <c r="G68" s="54"/>
    </row>
    <row r="69" spans="1:7" s="34" customFormat="1" x14ac:dyDescent="0.25">
      <c r="A69" s="54"/>
      <c r="B69" s="80" t="s">
        <v>5</v>
      </c>
      <c r="C69" s="107" t="s">
        <v>214</v>
      </c>
      <c r="D69" s="65">
        <f>F$26+F$55+F$63+F85</f>
        <v>4613.07</v>
      </c>
      <c r="E69" s="84">
        <v>2.7000000000000001E-3</v>
      </c>
      <c r="F69" s="115">
        <f t="shared" si="3"/>
        <v>12.46</v>
      </c>
      <c r="G69" s="54"/>
    </row>
    <row r="70" spans="1:7" s="34" customFormat="1" x14ac:dyDescent="0.25">
      <c r="A70" s="54"/>
      <c r="B70" s="80" t="s">
        <v>22</v>
      </c>
      <c r="C70" s="107" t="s">
        <v>215</v>
      </c>
      <c r="D70" s="65">
        <f>F$26+F$55+F$63+F85</f>
        <v>4613.07</v>
      </c>
      <c r="E70" s="84">
        <v>2.9999999999999997E-4</v>
      </c>
      <c r="F70" s="115">
        <f t="shared" si="3"/>
        <v>1.38</v>
      </c>
      <c r="G70" s="54"/>
    </row>
    <row r="71" spans="1:7" s="34" customFormat="1" x14ac:dyDescent="0.25">
      <c r="A71" s="54"/>
      <c r="B71" s="80" t="s">
        <v>24</v>
      </c>
      <c r="C71" s="107" t="s">
        <v>216</v>
      </c>
      <c r="D71" s="65">
        <f>F$26+F$55+F$63+F85</f>
        <v>4613.07</v>
      </c>
      <c r="E71" s="84">
        <v>0</v>
      </c>
      <c r="F71" s="115">
        <f t="shared" si="3"/>
        <v>0</v>
      </c>
      <c r="G71" s="54"/>
    </row>
    <row r="72" spans="1:7" s="34" customFormat="1" ht="15.75" customHeight="1" x14ac:dyDescent="0.25">
      <c r="A72" s="54"/>
      <c r="B72" s="384" t="s">
        <v>217</v>
      </c>
      <c r="C72" s="385"/>
      <c r="D72" s="386"/>
      <c r="E72" s="132">
        <f>SUM(E66:E71)</f>
        <v>2.9899999999999999E-2</v>
      </c>
      <c r="F72" s="116">
        <f>SUM(F66:F71)</f>
        <v>137.93</v>
      </c>
      <c r="G72" s="54"/>
    </row>
    <row r="73" spans="1:7" s="34" customFormat="1" ht="15.75" customHeight="1" x14ac:dyDescent="0.25">
      <c r="A73" s="54"/>
      <c r="B73" s="381" t="s">
        <v>218</v>
      </c>
      <c r="C73" s="382"/>
      <c r="D73" s="382"/>
      <c r="E73" s="382"/>
      <c r="F73" s="383"/>
      <c r="G73" s="54"/>
    </row>
    <row r="74" spans="1:7" s="34" customFormat="1" x14ac:dyDescent="0.25">
      <c r="A74" s="54"/>
      <c r="B74" s="78"/>
      <c r="C74" s="79" t="s">
        <v>218</v>
      </c>
      <c r="D74" s="134"/>
      <c r="E74" s="134"/>
      <c r="F74" s="123" t="s">
        <v>10</v>
      </c>
      <c r="G74" s="54"/>
    </row>
    <row r="75" spans="1:7" s="34" customFormat="1" ht="15.75" customHeight="1" x14ac:dyDescent="0.25">
      <c r="A75" s="54"/>
      <c r="B75" s="80" t="s">
        <v>0</v>
      </c>
      <c r="C75" s="92" t="s">
        <v>219</v>
      </c>
      <c r="D75" s="63"/>
      <c r="E75" s="84">
        <v>0</v>
      </c>
      <c r="F75" s="115">
        <f>(F$26+F$55+F$63)*E75</f>
        <v>0</v>
      </c>
      <c r="G75" s="54"/>
    </row>
    <row r="76" spans="1:7" s="34" customFormat="1" ht="15.75" customHeight="1" x14ac:dyDescent="0.25">
      <c r="A76" s="54"/>
      <c r="B76" s="384" t="s">
        <v>220</v>
      </c>
      <c r="C76" s="385"/>
      <c r="D76" s="386"/>
      <c r="E76" s="117">
        <f>SUM(E75:E75)</f>
        <v>0</v>
      </c>
      <c r="F76" s="116">
        <f>SUM(F75:F75)</f>
        <v>0</v>
      </c>
      <c r="G76" s="54"/>
    </row>
    <row r="77" spans="1:7" s="34" customFormat="1" ht="15.75" customHeight="1" x14ac:dyDescent="0.25">
      <c r="A77" s="54"/>
      <c r="B77" s="449" t="s">
        <v>253</v>
      </c>
      <c r="C77" s="450"/>
      <c r="D77" s="450"/>
      <c r="E77" s="450"/>
      <c r="F77" s="451"/>
      <c r="G77" s="54"/>
    </row>
    <row r="78" spans="1:7" s="34" customFormat="1" ht="15.75" customHeight="1" x14ac:dyDescent="0.25">
      <c r="A78" s="54"/>
      <c r="B78" s="78">
        <v>4</v>
      </c>
      <c r="C78" s="145" t="s">
        <v>254</v>
      </c>
      <c r="D78" s="146"/>
      <c r="E78" s="147"/>
      <c r="F78" s="123" t="s">
        <v>10</v>
      </c>
      <c r="G78" s="54"/>
    </row>
    <row r="79" spans="1:7" s="34" customFormat="1" ht="15.75" customHeight="1" x14ac:dyDescent="0.25">
      <c r="A79" s="54"/>
      <c r="B79" s="80" t="s">
        <v>28</v>
      </c>
      <c r="C79" s="81" t="s">
        <v>252</v>
      </c>
      <c r="D79" s="146"/>
      <c r="E79" s="84">
        <f>E72</f>
        <v>2.9899999999999999E-2</v>
      </c>
      <c r="F79" s="115">
        <f>F72</f>
        <v>137.93</v>
      </c>
      <c r="G79" s="54"/>
    </row>
    <row r="80" spans="1:7" s="34" customFormat="1" ht="15.75" customHeight="1" x14ac:dyDescent="0.25">
      <c r="A80" s="54"/>
      <c r="B80" s="80" t="s">
        <v>32</v>
      </c>
      <c r="C80" s="81" t="s">
        <v>218</v>
      </c>
      <c r="D80" s="146"/>
      <c r="E80" s="84">
        <v>0</v>
      </c>
      <c r="F80" s="115">
        <f>(E$26+E$54+E$62)*E80</f>
        <v>0</v>
      </c>
      <c r="G80" s="54"/>
    </row>
    <row r="81" spans="1:7" s="34" customFormat="1" ht="15.75" customHeight="1" x14ac:dyDescent="0.25">
      <c r="A81" s="54"/>
      <c r="B81" s="384" t="s">
        <v>31</v>
      </c>
      <c r="C81" s="385"/>
      <c r="D81" s="386"/>
      <c r="E81" s="117">
        <f>SUM(E79:E80)</f>
        <v>2.9899999999999999E-2</v>
      </c>
      <c r="F81" s="116">
        <f>SUM(F79:F80)</f>
        <v>137.93</v>
      </c>
      <c r="G81" s="54"/>
    </row>
    <row r="82" spans="1:7" s="34" customFormat="1" ht="15.75" customHeight="1" x14ac:dyDescent="0.25">
      <c r="A82" s="54"/>
      <c r="B82" s="375" t="s">
        <v>167</v>
      </c>
      <c r="C82" s="376"/>
      <c r="D82" s="376"/>
      <c r="E82" s="377"/>
      <c r="F82" s="133">
        <f>SUM(F72+F76)</f>
        <v>137.93</v>
      </c>
      <c r="G82" s="54"/>
    </row>
    <row r="83" spans="1:7" s="34" customFormat="1" ht="15.75" customHeight="1" x14ac:dyDescent="0.25">
      <c r="A83" s="54"/>
      <c r="B83" s="369" t="s">
        <v>176</v>
      </c>
      <c r="C83" s="370"/>
      <c r="D83" s="370"/>
      <c r="E83" s="370"/>
      <c r="F83" s="371"/>
      <c r="G83" s="54"/>
    </row>
    <row r="84" spans="1:7" s="34" customFormat="1" ht="15.75" customHeight="1" x14ac:dyDescent="0.25">
      <c r="A84" s="54"/>
      <c r="B84" s="157">
        <v>5</v>
      </c>
      <c r="C84" s="126" t="s">
        <v>27</v>
      </c>
      <c r="D84" s="134"/>
      <c r="E84" s="134"/>
      <c r="F84" s="123" t="s">
        <v>10</v>
      </c>
      <c r="G84" s="54"/>
    </row>
    <row r="85" spans="1:7" s="34" customFormat="1" ht="15.75" customHeight="1" x14ac:dyDescent="0.25">
      <c r="A85" s="54"/>
      <c r="B85" s="154" t="s">
        <v>0</v>
      </c>
      <c r="C85" s="52" t="s">
        <v>255</v>
      </c>
      <c r="D85" s="91"/>
      <c r="E85" s="88"/>
      <c r="F85" s="115">
        <f>Uniformes!H14</f>
        <v>67.2</v>
      </c>
      <c r="G85" s="54"/>
    </row>
    <row r="86" spans="1:7" s="34" customFormat="1" ht="15.75" customHeight="1" x14ac:dyDescent="0.25">
      <c r="A86" s="54"/>
      <c r="B86" s="154" t="s">
        <v>2</v>
      </c>
      <c r="C86" s="52" t="s">
        <v>256</v>
      </c>
      <c r="D86" s="91"/>
      <c r="E86" s="88"/>
      <c r="F86" s="115">
        <f>' Material de Trabalho'!H21+'Produtos de Limpeza'!H10+'Materiais de Higiene Pessoal'!H7</f>
        <v>2715.55</v>
      </c>
      <c r="G86" s="54"/>
    </row>
    <row r="87" spans="1:7" s="34" customFormat="1" ht="15.75" customHeight="1" x14ac:dyDescent="0.25">
      <c r="A87" s="54"/>
      <c r="B87" s="154" t="s">
        <v>3</v>
      </c>
      <c r="C87" s="52" t="s">
        <v>231</v>
      </c>
      <c r="D87" s="91"/>
      <c r="E87" s="88"/>
      <c r="F87" s="115">
        <f>Acessórios!H6+' Relação Material de Trabalho'!H7+'Equipamentos de Trabalho'!H10+'Materiais Permanentes'!H13</f>
        <v>39.61</v>
      </c>
      <c r="G87" s="54"/>
    </row>
    <row r="88" spans="1:7" s="34" customFormat="1" ht="15.75" customHeight="1" x14ac:dyDescent="0.25">
      <c r="A88" s="54"/>
      <c r="B88" s="154" t="s">
        <v>5</v>
      </c>
      <c r="C88" s="52" t="s">
        <v>135</v>
      </c>
      <c r="D88" s="91"/>
      <c r="E88" s="88"/>
      <c r="F88" s="115">
        <v>0</v>
      </c>
      <c r="G88" s="54"/>
    </row>
    <row r="89" spans="1:7" s="34" customFormat="1" ht="15.75" customHeight="1" x14ac:dyDescent="0.25">
      <c r="A89" s="54"/>
      <c r="B89" s="378" t="s">
        <v>168</v>
      </c>
      <c r="C89" s="379"/>
      <c r="D89" s="379"/>
      <c r="E89" s="380"/>
      <c r="F89" s="121">
        <f>SUM(F85:F88)</f>
        <v>2822.36</v>
      </c>
      <c r="G89" s="54"/>
    </row>
    <row r="90" spans="1:7" s="34" customFormat="1" ht="23.25" customHeight="1" x14ac:dyDescent="0.25">
      <c r="A90" s="54"/>
      <c r="B90" s="372" t="s">
        <v>257</v>
      </c>
      <c r="C90" s="373"/>
      <c r="D90" s="373"/>
      <c r="E90" s="374"/>
      <c r="F90" s="144">
        <f>F89+F82+F63+F55+F26</f>
        <v>7506.16</v>
      </c>
      <c r="G90" s="54"/>
    </row>
    <row r="91" spans="1:7" s="34" customFormat="1" ht="19.5" customHeight="1" x14ac:dyDescent="0.25">
      <c r="A91" s="54"/>
      <c r="B91" s="369" t="s">
        <v>177</v>
      </c>
      <c r="C91" s="370"/>
      <c r="D91" s="370"/>
      <c r="E91" s="370"/>
      <c r="F91" s="371"/>
      <c r="G91" s="54"/>
    </row>
    <row r="92" spans="1:7" s="34" customFormat="1" ht="30" x14ac:dyDescent="0.25">
      <c r="A92" s="54"/>
      <c r="B92" s="157">
        <v>6</v>
      </c>
      <c r="C92" s="126" t="s">
        <v>38</v>
      </c>
      <c r="D92" s="60" t="s">
        <v>221</v>
      </c>
      <c r="E92" s="60"/>
      <c r="F92" s="123" t="s">
        <v>10</v>
      </c>
      <c r="G92" s="54"/>
    </row>
    <row r="93" spans="1:7" s="34" customFormat="1" x14ac:dyDescent="0.25">
      <c r="A93" s="54"/>
      <c r="B93" s="157" t="s">
        <v>0</v>
      </c>
      <c r="C93" s="53" t="s">
        <v>39</v>
      </c>
      <c r="D93" s="136">
        <f>F90</f>
        <v>7506.16</v>
      </c>
      <c r="E93" s="84">
        <v>0.03</v>
      </c>
      <c r="F93" s="115">
        <f>D93*E93</f>
        <v>225.18</v>
      </c>
      <c r="G93" s="54"/>
    </row>
    <row r="94" spans="1:7" s="34" customFormat="1" x14ac:dyDescent="0.25">
      <c r="A94" s="54"/>
      <c r="B94" s="157" t="s">
        <v>2</v>
      </c>
      <c r="C94" s="53" t="s">
        <v>40</v>
      </c>
      <c r="D94" s="136">
        <f>F90+F93</f>
        <v>7731.34</v>
      </c>
      <c r="E94" s="84">
        <v>6.7900000000000002E-2</v>
      </c>
      <c r="F94" s="115">
        <f>E94*D94</f>
        <v>524.96</v>
      </c>
      <c r="G94" s="54"/>
    </row>
    <row r="95" spans="1:7" s="34" customFormat="1" ht="30.75" customHeight="1" x14ac:dyDescent="0.25">
      <c r="A95" s="54"/>
      <c r="B95" s="388" t="s">
        <v>3</v>
      </c>
      <c r="C95" s="92" t="s">
        <v>258</v>
      </c>
      <c r="D95" s="81"/>
      <c r="E95" s="84">
        <f>1-E103</f>
        <v>0.85750000000000004</v>
      </c>
      <c r="F95" s="115">
        <f>+F90+F93+F94</f>
        <v>8256.2999999999993</v>
      </c>
      <c r="G95" s="54"/>
    </row>
    <row r="96" spans="1:7" s="34" customFormat="1" x14ac:dyDescent="0.25">
      <c r="A96" s="54"/>
      <c r="B96" s="388"/>
      <c r="C96" s="57" t="s">
        <v>41</v>
      </c>
      <c r="D96" s="83"/>
      <c r="E96" s="64"/>
      <c r="F96" s="158">
        <f>+F95/E95</f>
        <v>9628.34</v>
      </c>
      <c r="G96" s="54"/>
    </row>
    <row r="97" spans="1:7" s="34" customFormat="1" x14ac:dyDescent="0.25">
      <c r="A97" s="54"/>
      <c r="B97" s="388"/>
      <c r="C97" s="57" t="s">
        <v>42</v>
      </c>
      <c r="D97" s="135"/>
      <c r="E97" s="138"/>
      <c r="F97" s="115"/>
      <c r="G97" s="54"/>
    </row>
    <row r="98" spans="1:7" s="34" customFormat="1" x14ac:dyDescent="0.25">
      <c r="A98" s="54"/>
      <c r="B98" s="388"/>
      <c r="C98" s="55" t="s">
        <v>129</v>
      </c>
      <c r="D98" s="101">
        <f>F96</f>
        <v>9628.34</v>
      </c>
      <c r="E98" s="84">
        <v>1.6500000000000001E-2</v>
      </c>
      <c r="F98" s="115">
        <f>D98*E98</f>
        <v>158.87</v>
      </c>
      <c r="G98" s="54"/>
    </row>
    <row r="99" spans="1:7" s="34" customFormat="1" x14ac:dyDescent="0.25">
      <c r="A99" s="54"/>
      <c r="B99" s="388"/>
      <c r="C99" s="55" t="s">
        <v>130</v>
      </c>
      <c r="D99" s="101">
        <f>F96</f>
        <v>9628.34</v>
      </c>
      <c r="E99" s="84">
        <v>7.5999999999999998E-2</v>
      </c>
      <c r="F99" s="115">
        <f>D99*E99</f>
        <v>731.75</v>
      </c>
      <c r="G99" s="54"/>
    </row>
    <row r="100" spans="1:7" s="34" customFormat="1" x14ac:dyDescent="0.25">
      <c r="A100" s="54"/>
      <c r="B100" s="388"/>
      <c r="C100" s="58" t="s">
        <v>43</v>
      </c>
      <c r="D100" s="102"/>
      <c r="E100" s="64"/>
      <c r="F100" s="115"/>
      <c r="G100" s="54"/>
    </row>
    <row r="101" spans="1:7" s="34" customFormat="1" x14ac:dyDescent="0.25">
      <c r="A101" s="54"/>
      <c r="B101" s="388"/>
      <c r="C101" s="58" t="s">
        <v>44</v>
      </c>
      <c r="D101" s="102"/>
      <c r="E101" s="102"/>
      <c r="F101" s="115"/>
      <c r="G101" s="54"/>
    </row>
    <row r="102" spans="1:7" s="34" customFormat="1" ht="16.5" thickBot="1" x14ac:dyDescent="0.3">
      <c r="A102" s="54"/>
      <c r="B102" s="389"/>
      <c r="C102" s="56" t="s">
        <v>150</v>
      </c>
      <c r="D102" s="103">
        <f>F96</f>
        <v>9628.34</v>
      </c>
      <c r="E102" s="139">
        <v>0.05</v>
      </c>
      <c r="F102" s="159">
        <f>D102*E102</f>
        <v>481.42</v>
      </c>
      <c r="G102" s="54"/>
    </row>
    <row r="103" spans="1:7" s="34" customFormat="1" ht="16.5" thickBot="1" x14ac:dyDescent="0.3">
      <c r="A103" s="54"/>
      <c r="B103" s="93"/>
      <c r="C103" s="94" t="s">
        <v>45</v>
      </c>
      <c r="D103" s="94"/>
      <c r="E103" s="151">
        <f>SUM(E98:E102)</f>
        <v>0.14249999999999999</v>
      </c>
      <c r="F103" s="150">
        <f>SUM(F98:F102)</f>
        <v>1372.04</v>
      </c>
      <c r="G103" s="54"/>
    </row>
    <row r="104" spans="1:7" s="34" customFormat="1" ht="15.75" customHeight="1" x14ac:dyDescent="0.25">
      <c r="A104" s="54"/>
      <c r="B104" s="390" t="s">
        <v>46</v>
      </c>
      <c r="C104" s="391"/>
      <c r="D104" s="391"/>
      <c r="E104" s="392"/>
      <c r="F104" s="140">
        <f>+F93+F94+F103</f>
        <v>2122.1799999999998</v>
      </c>
      <c r="G104" s="54"/>
    </row>
    <row r="105" spans="1:7" s="34" customFormat="1" ht="15.75" customHeight="1" x14ac:dyDescent="0.25">
      <c r="A105" s="54"/>
      <c r="B105" s="393" t="s">
        <v>47</v>
      </c>
      <c r="C105" s="394"/>
      <c r="D105" s="394"/>
      <c r="E105" s="395"/>
      <c r="F105" s="141" t="s">
        <v>10</v>
      </c>
      <c r="G105" s="54"/>
    </row>
    <row r="106" spans="1:7" s="34" customFormat="1" x14ac:dyDescent="0.25">
      <c r="A106" s="54"/>
      <c r="B106" s="80" t="s">
        <v>0</v>
      </c>
      <c r="C106" s="396" t="s">
        <v>48</v>
      </c>
      <c r="D106" s="397"/>
      <c r="E106" s="398"/>
      <c r="F106" s="115">
        <f>+F26</f>
        <v>2254.2199999999998</v>
      </c>
      <c r="G106" s="54"/>
    </row>
    <row r="107" spans="1:7" s="34" customFormat="1" x14ac:dyDescent="0.25">
      <c r="A107" s="54"/>
      <c r="B107" s="80" t="s">
        <v>2</v>
      </c>
      <c r="C107" s="396" t="s">
        <v>171</v>
      </c>
      <c r="D107" s="397"/>
      <c r="E107" s="398"/>
      <c r="F107" s="115">
        <f>+F55</f>
        <v>2130.48</v>
      </c>
      <c r="G107" s="54"/>
    </row>
    <row r="108" spans="1:7" s="34" customFormat="1" x14ac:dyDescent="0.25">
      <c r="A108" s="54"/>
      <c r="B108" s="80" t="s">
        <v>3</v>
      </c>
      <c r="C108" s="396" t="s">
        <v>169</v>
      </c>
      <c r="D108" s="397"/>
      <c r="E108" s="398"/>
      <c r="F108" s="115">
        <f>F63</f>
        <v>161.16999999999999</v>
      </c>
      <c r="G108" s="54"/>
    </row>
    <row r="109" spans="1:7" s="34" customFormat="1" x14ac:dyDescent="0.25">
      <c r="A109" s="54"/>
      <c r="B109" s="80" t="s">
        <v>5</v>
      </c>
      <c r="C109" s="396" t="s">
        <v>162</v>
      </c>
      <c r="D109" s="397"/>
      <c r="E109" s="398"/>
      <c r="F109" s="115">
        <f>F82</f>
        <v>137.93</v>
      </c>
      <c r="G109" s="54"/>
    </row>
    <row r="110" spans="1:7" s="34" customFormat="1" x14ac:dyDescent="0.25">
      <c r="A110" s="54"/>
      <c r="B110" s="80" t="s">
        <v>22</v>
      </c>
      <c r="C110" s="396" t="s">
        <v>170</v>
      </c>
      <c r="D110" s="397"/>
      <c r="E110" s="398"/>
      <c r="F110" s="115">
        <f>F89</f>
        <v>2822.36</v>
      </c>
      <c r="G110" s="54"/>
    </row>
    <row r="111" spans="1:7" s="34" customFormat="1" ht="15.75" customHeight="1" x14ac:dyDescent="0.25">
      <c r="A111" s="54"/>
      <c r="B111" s="399" t="s">
        <v>172</v>
      </c>
      <c r="C111" s="400"/>
      <c r="D111" s="400"/>
      <c r="E111" s="401"/>
      <c r="F111" s="142">
        <f>SUM(F106:F110)</f>
        <v>7506.16</v>
      </c>
      <c r="G111" s="54"/>
    </row>
    <row r="112" spans="1:7" s="34" customFormat="1" x14ac:dyDescent="0.25">
      <c r="A112" s="54"/>
      <c r="B112" s="78" t="s">
        <v>24</v>
      </c>
      <c r="C112" s="396" t="s">
        <v>173</v>
      </c>
      <c r="D112" s="397"/>
      <c r="E112" s="398"/>
      <c r="F112" s="115">
        <f>+F104</f>
        <v>2122.1799999999998</v>
      </c>
      <c r="G112" s="54"/>
    </row>
    <row r="113" spans="1:7" s="34" customFormat="1" ht="16.5" customHeight="1" thickBot="1" x14ac:dyDescent="0.3">
      <c r="A113" s="54"/>
      <c r="B113" s="402" t="s">
        <v>49</v>
      </c>
      <c r="C113" s="403"/>
      <c r="D113" s="403"/>
      <c r="E113" s="404"/>
      <c r="F113" s="143">
        <f>+F111+F112</f>
        <v>9628.34</v>
      </c>
      <c r="G113" s="54"/>
    </row>
    <row r="114" spans="1:7" x14ac:dyDescent="0.25">
      <c r="E114" s="35"/>
      <c r="F114" s="37"/>
    </row>
    <row r="115" spans="1:7" x14ac:dyDescent="0.25">
      <c r="C115" s="32"/>
      <c r="D115" s="32"/>
      <c r="E115" s="35"/>
      <c r="F115" s="38"/>
    </row>
    <row r="116" spans="1:7" x14ac:dyDescent="0.25">
      <c r="C116" s="32"/>
      <c r="D116" s="32"/>
      <c r="E116" s="35"/>
      <c r="F116" s="38" t="s">
        <v>128</v>
      </c>
    </row>
    <row r="117" spans="1:7" x14ac:dyDescent="0.25">
      <c r="C117" s="32"/>
      <c r="D117" s="387"/>
      <c r="E117" s="387"/>
      <c r="F117" s="387"/>
    </row>
    <row r="118" spans="1:7" x14ac:dyDescent="0.25">
      <c r="C118" s="32"/>
      <c r="D118" s="32"/>
      <c r="E118" s="35"/>
      <c r="F118" s="39"/>
    </row>
    <row r="120" spans="1:7" x14ac:dyDescent="0.25">
      <c r="C120" s="40"/>
    </row>
    <row r="125" spans="1:7" x14ac:dyDescent="0.25">
      <c r="C125" s="32"/>
      <c r="D125" s="32"/>
    </row>
  </sheetData>
  <mergeCells count="58">
    <mergeCell ref="B12:E12"/>
    <mergeCell ref="A1:G1"/>
    <mergeCell ref="B2:F2"/>
    <mergeCell ref="B3:F3"/>
    <mergeCell ref="B4:F4"/>
    <mergeCell ref="D5:F5"/>
    <mergeCell ref="D6:F6"/>
    <mergeCell ref="D7:F7"/>
    <mergeCell ref="D8:F8"/>
    <mergeCell ref="B9:F9"/>
    <mergeCell ref="B10:F10"/>
    <mergeCell ref="B11:F11"/>
    <mergeCell ref="D25:E25"/>
    <mergeCell ref="D13:F13"/>
    <mergeCell ref="D15:F15"/>
    <mergeCell ref="D16:F16"/>
    <mergeCell ref="B17:F17"/>
    <mergeCell ref="C18:E18"/>
    <mergeCell ref="D19:E19"/>
    <mergeCell ref="D20:E20"/>
    <mergeCell ref="D21:E21"/>
    <mergeCell ref="D22:E22"/>
    <mergeCell ref="D23:E23"/>
    <mergeCell ref="D24:E24"/>
    <mergeCell ref="B64:F64"/>
    <mergeCell ref="B26:E26"/>
    <mergeCell ref="B27:F27"/>
    <mergeCell ref="B31:D31"/>
    <mergeCell ref="B32:F32"/>
    <mergeCell ref="B42:D42"/>
    <mergeCell ref="B43:F43"/>
    <mergeCell ref="B50:E50"/>
    <mergeCell ref="B51:F51"/>
    <mergeCell ref="B55:E55"/>
    <mergeCell ref="B56:F56"/>
    <mergeCell ref="B63:D63"/>
    <mergeCell ref="B104:E104"/>
    <mergeCell ref="B72:D72"/>
    <mergeCell ref="B73:F73"/>
    <mergeCell ref="B76:D76"/>
    <mergeCell ref="B77:F77"/>
    <mergeCell ref="B81:D81"/>
    <mergeCell ref="B82:E82"/>
    <mergeCell ref="B83:F83"/>
    <mergeCell ref="B89:E89"/>
    <mergeCell ref="B90:E90"/>
    <mergeCell ref="B91:F91"/>
    <mergeCell ref="B95:B102"/>
    <mergeCell ref="B111:E111"/>
    <mergeCell ref="C112:E112"/>
    <mergeCell ref="B113:E113"/>
    <mergeCell ref="D117:F117"/>
    <mergeCell ref="B105:E105"/>
    <mergeCell ref="C106:E106"/>
    <mergeCell ref="C107:E107"/>
    <mergeCell ref="C108:E108"/>
    <mergeCell ref="C109:E109"/>
    <mergeCell ref="C110:E110"/>
  </mergeCells>
  <hyperlinks>
    <hyperlink ref="C41" r:id="rId1" display="08 - Sebrae 0,3% ou 0,6% - IN nº 03, MPS/SRP/2005, Anexo II e III ver código da Tabela" xr:uid="{1F3555CF-4372-469C-89BA-1A0D6E6FB7C8}"/>
  </hyperlinks>
  <printOptions horizontalCentered="1"/>
  <pageMargins left="0.31496062992125984" right="0.31496062992125984" top="0.35433070866141736" bottom="1.1811023622047245" header="3.937007874015748E-2" footer="0.31496062992125984"/>
  <pageSetup paperSize="9" scale="36" orientation="portrait" r:id="rId2"/>
  <headerFooter differentFirst="1">
    <firstFooter>&amp;R&amp;G</firstFooter>
  </headerFooter>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864DBA-D1C1-4F6A-A674-9B5555E4B2B3}">
  <sheetPr>
    <pageSetUpPr fitToPage="1"/>
  </sheetPr>
  <dimension ref="A1:G125"/>
  <sheetViews>
    <sheetView view="pageBreakPreview" topLeftCell="A52" zoomScaleNormal="115" zoomScaleSheetLayoutView="100" workbookViewId="0">
      <selection activeCell="B38" sqref="B38"/>
    </sheetView>
  </sheetViews>
  <sheetFormatPr defaultColWidth="9.140625" defaultRowHeight="15.75" x14ac:dyDescent="0.25"/>
  <cols>
    <col min="1" max="1" width="3.7109375" style="32" customWidth="1"/>
    <col min="2" max="2" width="4.42578125" style="33" bestFit="1" customWidth="1"/>
    <col min="3" max="3" width="72.7109375" style="35" customWidth="1"/>
    <col min="4" max="4" width="16.7109375" style="35" customWidth="1"/>
    <col min="5" max="5" width="8.7109375" style="36" customWidth="1"/>
    <col min="6" max="6" width="20.7109375" style="41" customWidth="1"/>
    <col min="7" max="7" width="3.7109375" style="32" customWidth="1"/>
    <col min="8" max="16384" width="9.140625" style="32"/>
  </cols>
  <sheetData>
    <row r="1" spans="1:7" ht="16.5" thickBot="1" x14ac:dyDescent="0.3">
      <c r="A1" s="405"/>
      <c r="B1" s="405"/>
      <c r="C1" s="405"/>
      <c r="D1" s="405"/>
      <c r="E1" s="405"/>
      <c r="F1" s="405"/>
      <c r="G1" s="405"/>
    </row>
    <row r="2" spans="1:7" x14ac:dyDescent="0.25">
      <c r="A2" s="47"/>
      <c r="B2" s="428"/>
      <c r="C2" s="429"/>
      <c r="D2" s="429"/>
      <c r="E2" s="429"/>
      <c r="F2" s="430"/>
      <c r="G2" s="48"/>
    </row>
    <row r="3" spans="1:7" s="45" customFormat="1" ht="16.5" customHeight="1" thickBot="1" x14ac:dyDescent="0.3">
      <c r="A3" s="49"/>
      <c r="B3" s="406"/>
      <c r="C3" s="407"/>
      <c r="D3" s="407"/>
      <c r="E3" s="407"/>
      <c r="F3" s="408"/>
      <c r="G3" s="49"/>
    </row>
    <row r="4" spans="1:7" s="45" customFormat="1" x14ac:dyDescent="0.25">
      <c r="A4" s="49"/>
      <c r="B4" s="415" t="s">
        <v>128</v>
      </c>
      <c r="C4" s="416"/>
      <c r="D4" s="416"/>
      <c r="E4" s="416"/>
      <c r="F4" s="417"/>
      <c r="G4" s="49"/>
    </row>
    <row r="5" spans="1:7" s="45" customFormat="1" ht="15" customHeight="1" x14ac:dyDescent="0.25">
      <c r="A5" s="49"/>
      <c r="B5" s="69" t="s">
        <v>0</v>
      </c>
      <c r="C5" s="70" t="s">
        <v>1</v>
      </c>
      <c r="D5" s="409">
        <v>2023</v>
      </c>
      <c r="E5" s="410"/>
      <c r="F5" s="411"/>
      <c r="G5" s="49"/>
    </row>
    <row r="6" spans="1:7" s="45" customFormat="1" ht="60" customHeight="1" x14ac:dyDescent="0.25">
      <c r="A6" s="49"/>
      <c r="B6" s="69" t="s">
        <v>2</v>
      </c>
      <c r="C6" s="70" t="s">
        <v>139</v>
      </c>
      <c r="D6" s="412" t="s">
        <v>290</v>
      </c>
      <c r="E6" s="413"/>
      <c r="F6" s="414"/>
      <c r="G6" s="49"/>
    </row>
    <row r="7" spans="1:7" s="45" customFormat="1" ht="15.75" customHeight="1" x14ac:dyDescent="0.25">
      <c r="A7" s="49"/>
      <c r="B7" s="69" t="s">
        <v>3</v>
      </c>
      <c r="C7" s="70" t="s">
        <v>4</v>
      </c>
      <c r="D7" s="412" t="s">
        <v>157</v>
      </c>
      <c r="E7" s="413"/>
      <c r="F7" s="414"/>
      <c r="G7" s="49"/>
    </row>
    <row r="8" spans="1:7" s="45" customFormat="1" x14ac:dyDescent="0.25">
      <c r="A8" s="49"/>
      <c r="B8" s="69"/>
      <c r="C8" s="70" t="s">
        <v>232</v>
      </c>
      <c r="D8" s="412">
        <v>12</v>
      </c>
      <c r="E8" s="413"/>
      <c r="F8" s="414"/>
      <c r="G8" s="49"/>
    </row>
    <row r="9" spans="1:7" s="45" customFormat="1" x14ac:dyDescent="0.25">
      <c r="A9" s="49"/>
      <c r="B9" s="431" t="s">
        <v>6</v>
      </c>
      <c r="C9" s="432"/>
      <c r="D9" s="432"/>
      <c r="E9" s="432"/>
      <c r="F9" s="433"/>
      <c r="G9" s="49"/>
    </row>
    <row r="10" spans="1:7" s="45" customFormat="1" x14ac:dyDescent="0.25">
      <c r="A10" s="49"/>
      <c r="B10" s="434" t="s">
        <v>7</v>
      </c>
      <c r="C10" s="435"/>
      <c r="D10" s="435"/>
      <c r="E10" s="435"/>
      <c r="F10" s="436"/>
      <c r="G10" s="49"/>
    </row>
    <row r="11" spans="1:7" s="45" customFormat="1" ht="15.75" customHeight="1" x14ac:dyDescent="0.25">
      <c r="A11" s="49"/>
      <c r="B11" s="425" t="s">
        <v>8</v>
      </c>
      <c r="C11" s="426"/>
      <c r="D11" s="426"/>
      <c r="E11" s="426"/>
      <c r="F11" s="427"/>
      <c r="G11" s="49"/>
    </row>
    <row r="12" spans="1:7" s="45" customFormat="1" ht="30" customHeight="1" x14ac:dyDescent="0.25">
      <c r="A12" s="49"/>
      <c r="B12" s="442" t="s">
        <v>9</v>
      </c>
      <c r="C12" s="443"/>
      <c r="D12" s="443"/>
      <c r="E12" s="444"/>
      <c r="F12" s="71" t="s">
        <v>10</v>
      </c>
      <c r="G12" s="49"/>
    </row>
    <row r="13" spans="1:7" s="45" customFormat="1" ht="15.75" customHeight="1" x14ac:dyDescent="0.25">
      <c r="A13" s="49"/>
      <c r="B13" s="69">
        <v>1</v>
      </c>
      <c r="C13" s="72" t="s">
        <v>131</v>
      </c>
      <c r="D13" s="445" t="s">
        <v>296</v>
      </c>
      <c r="E13" s="446"/>
      <c r="F13" s="447"/>
      <c r="G13" s="49"/>
    </row>
    <row r="14" spans="1:7" s="45" customFormat="1" ht="30" customHeight="1" x14ac:dyDescent="0.25">
      <c r="A14" s="49"/>
      <c r="B14" s="69">
        <v>2</v>
      </c>
      <c r="C14" s="72" t="s">
        <v>11</v>
      </c>
      <c r="D14" s="73"/>
      <c r="E14" s="74"/>
      <c r="F14" s="168">
        <v>2677.48</v>
      </c>
      <c r="G14" s="49"/>
    </row>
    <row r="15" spans="1:7" s="45" customFormat="1" ht="15.75" customHeight="1" x14ac:dyDescent="0.25">
      <c r="A15" s="49"/>
      <c r="B15" s="69">
        <v>3</v>
      </c>
      <c r="C15" s="72" t="s">
        <v>12</v>
      </c>
      <c r="D15" s="437" t="s">
        <v>292</v>
      </c>
      <c r="E15" s="438"/>
      <c r="F15" s="439"/>
      <c r="G15" s="49"/>
    </row>
    <row r="16" spans="1:7" s="45" customFormat="1" x14ac:dyDescent="0.25">
      <c r="A16" s="49"/>
      <c r="B16" s="69">
        <v>4</v>
      </c>
      <c r="C16" s="75" t="s">
        <v>13</v>
      </c>
      <c r="D16" s="320">
        <v>2023</v>
      </c>
      <c r="E16" s="318"/>
      <c r="F16" s="448"/>
      <c r="G16" s="49"/>
    </row>
    <row r="17" spans="1:7" s="46" customFormat="1" x14ac:dyDescent="0.25">
      <c r="A17" s="50"/>
      <c r="B17" s="369" t="s">
        <v>14</v>
      </c>
      <c r="C17" s="370"/>
      <c r="D17" s="370"/>
      <c r="E17" s="370"/>
      <c r="F17" s="371"/>
      <c r="G17" s="50"/>
    </row>
    <row r="18" spans="1:7" s="46" customFormat="1" x14ac:dyDescent="0.25">
      <c r="A18" s="50"/>
      <c r="B18" s="76">
        <v>1</v>
      </c>
      <c r="C18" s="422" t="s">
        <v>15</v>
      </c>
      <c r="D18" s="423"/>
      <c r="E18" s="424"/>
      <c r="F18" s="118" t="s">
        <v>10</v>
      </c>
      <c r="G18" s="50"/>
    </row>
    <row r="19" spans="1:7" s="45" customFormat="1" ht="15.75" customHeight="1" x14ac:dyDescent="0.25">
      <c r="A19" s="49"/>
      <c r="B19" s="77" t="s">
        <v>0</v>
      </c>
      <c r="C19" s="51" t="s">
        <v>16</v>
      </c>
      <c r="D19" s="440"/>
      <c r="E19" s="441"/>
      <c r="F19" s="119">
        <f>F14</f>
        <v>2677.48</v>
      </c>
      <c r="G19" s="49"/>
    </row>
    <row r="20" spans="1:7" s="45" customFormat="1" ht="15.75" customHeight="1" x14ac:dyDescent="0.25">
      <c r="A20" s="49"/>
      <c r="B20" s="77" t="s">
        <v>2</v>
      </c>
      <c r="C20" s="51" t="s">
        <v>17</v>
      </c>
      <c r="D20" s="418" t="s">
        <v>18</v>
      </c>
      <c r="E20" s="419"/>
      <c r="F20" s="120"/>
      <c r="G20" s="49"/>
    </row>
    <row r="21" spans="1:7" s="45" customFormat="1" ht="15.75" customHeight="1" x14ac:dyDescent="0.25">
      <c r="A21" s="49"/>
      <c r="B21" s="77" t="s">
        <v>3</v>
      </c>
      <c r="C21" s="51" t="s">
        <v>19</v>
      </c>
      <c r="D21" s="452" t="s">
        <v>228</v>
      </c>
      <c r="E21" s="453"/>
      <c r="F21" s="120">
        <f>40%*1320</f>
        <v>528</v>
      </c>
      <c r="G21" s="49"/>
    </row>
    <row r="22" spans="1:7" s="45" customFormat="1" ht="15.75" customHeight="1" x14ac:dyDescent="0.25">
      <c r="A22" s="49"/>
      <c r="B22" s="77" t="s">
        <v>5</v>
      </c>
      <c r="C22" s="51" t="s">
        <v>20</v>
      </c>
      <c r="D22" s="418" t="s">
        <v>21</v>
      </c>
      <c r="E22" s="419"/>
      <c r="F22" s="120"/>
      <c r="G22" s="49"/>
    </row>
    <row r="23" spans="1:7" s="45" customFormat="1" ht="15.75" customHeight="1" x14ac:dyDescent="0.25">
      <c r="A23" s="49"/>
      <c r="B23" s="77" t="s">
        <v>22</v>
      </c>
      <c r="C23" s="51" t="s">
        <v>236</v>
      </c>
      <c r="D23" s="418" t="s">
        <v>23</v>
      </c>
      <c r="E23" s="419"/>
      <c r="F23" s="120"/>
      <c r="G23" s="49"/>
    </row>
    <row r="24" spans="1:7" s="45" customFormat="1" x14ac:dyDescent="0.25">
      <c r="A24" s="49"/>
      <c r="B24" s="77" t="s">
        <v>24</v>
      </c>
      <c r="C24" s="51" t="s">
        <v>136</v>
      </c>
      <c r="D24" s="420"/>
      <c r="E24" s="421"/>
      <c r="F24" s="120"/>
      <c r="G24" s="49"/>
    </row>
    <row r="25" spans="1:7" s="45" customFormat="1" ht="15.75" customHeight="1" x14ac:dyDescent="0.25">
      <c r="A25" s="49"/>
      <c r="B25" s="77" t="s">
        <v>25</v>
      </c>
      <c r="C25" s="52" t="s">
        <v>137</v>
      </c>
      <c r="D25" s="420"/>
      <c r="E25" s="421"/>
      <c r="F25" s="120"/>
      <c r="G25" s="49"/>
    </row>
    <row r="26" spans="1:7" s="46" customFormat="1" ht="15.75" customHeight="1" x14ac:dyDescent="0.25">
      <c r="A26" s="50"/>
      <c r="B26" s="378" t="s">
        <v>164</v>
      </c>
      <c r="C26" s="379"/>
      <c r="D26" s="379"/>
      <c r="E26" s="380"/>
      <c r="F26" s="121">
        <f>SUM(F19:F25)</f>
        <v>3205.48</v>
      </c>
      <c r="G26" s="50"/>
    </row>
    <row r="27" spans="1:7" s="46" customFormat="1" x14ac:dyDescent="0.25">
      <c r="A27" s="50"/>
      <c r="B27" s="369" t="s">
        <v>50</v>
      </c>
      <c r="C27" s="370"/>
      <c r="D27" s="370"/>
      <c r="E27" s="370"/>
      <c r="F27" s="371"/>
      <c r="G27" s="50"/>
    </row>
    <row r="28" spans="1:7" s="45" customFormat="1" ht="30" x14ac:dyDescent="0.25">
      <c r="A28" s="49"/>
      <c r="B28" s="108">
        <v>2</v>
      </c>
      <c r="C28" s="106" t="s">
        <v>237</v>
      </c>
      <c r="D28" s="109" t="s">
        <v>221</v>
      </c>
      <c r="E28" s="110"/>
      <c r="F28" s="122" t="s">
        <v>10</v>
      </c>
      <c r="G28" s="49"/>
    </row>
    <row r="29" spans="1:7" s="45" customFormat="1" x14ac:dyDescent="0.25">
      <c r="A29" s="49"/>
      <c r="B29" s="80" t="s">
        <v>0</v>
      </c>
      <c r="C29" s="53" t="s">
        <v>33</v>
      </c>
      <c r="D29" s="61">
        <f>F26</f>
        <v>3205.48</v>
      </c>
      <c r="E29" s="84">
        <f>1/12</f>
        <v>8.3299999999999999E-2</v>
      </c>
      <c r="F29" s="115">
        <f>(D29)*E29</f>
        <v>267.02</v>
      </c>
      <c r="G29" s="49"/>
    </row>
    <row r="30" spans="1:7" s="45" customFormat="1" x14ac:dyDescent="0.25">
      <c r="A30" s="49"/>
      <c r="B30" s="80" t="s">
        <v>2</v>
      </c>
      <c r="C30" s="107" t="s">
        <v>238</v>
      </c>
      <c r="D30" s="61">
        <f>F26</f>
        <v>3205.48</v>
      </c>
      <c r="E30" s="84">
        <v>0.121</v>
      </c>
      <c r="F30" s="115">
        <f>(D30)*E30</f>
        <v>387.86</v>
      </c>
      <c r="G30" s="49"/>
    </row>
    <row r="31" spans="1:7" x14ac:dyDescent="0.25">
      <c r="A31" s="47"/>
      <c r="B31" s="384" t="s">
        <v>31</v>
      </c>
      <c r="C31" s="385"/>
      <c r="D31" s="386"/>
      <c r="E31" s="117">
        <f>SUM(E29:E30)</f>
        <v>0.20430000000000001</v>
      </c>
      <c r="F31" s="116">
        <f>SUM(F29:F30)</f>
        <v>654.88</v>
      </c>
      <c r="G31" s="47"/>
    </row>
    <row r="32" spans="1:7" ht="30" customHeight="1" x14ac:dyDescent="0.25">
      <c r="A32" s="47"/>
      <c r="B32" s="454" t="s">
        <v>247</v>
      </c>
      <c r="C32" s="455"/>
      <c r="D32" s="455"/>
      <c r="E32" s="455"/>
      <c r="F32" s="456"/>
      <c r="G32" s="47"/>
    </row>
    <row r="33" spans="1:7" ht="30" x14ac:dyDescent="0.25">
      <c r="A33" s="47"/>
      <c r="B33" s="78" t="s">
        <v>145</v>
      </c>
      <c r="C33" s="79" t="s">
        <v>29</v>
      </c>
      <c r="D33" s="60" t="s">
        <v>221</v>
      </c>
      <c r="E33" s="82"/>
      <c r="F33" s="123" t="s">
        <v>10</v>
      </c>
      <c r="G33" s="47"/>
    </row>
    <row r="34" spans="1:7" x14ac:dyDescent="0.25">
      <c r="A34" s="47"/>
      <c r="B34" s="80" t="s">
        <v>0</v>
      </c>
      <c r="C34" s="111" t="s">
        <v>239</v>
      </c>
      <c r="D34" s="61">
        <f>F$26+F$31</f>
        <v>3860.36</v>
      </c>
      <c r="E34" s="84">
        <v>0.2</v>
      </c>
      <c r="F34" s="115">
        <f t="shared" ref="F34:F41" si="0">D34*E34</f>
        <v>772.07</v>
      </c>
      <c r="G34" s="47"/>
    </row>
    <row r="35" spans="1:7" x14ac:dyDescent="0.25">
      <c r="A35" s="47"/>
      <c r="B35" s="80" t="s">
        <v>2</v>
      </c>
      <c r="C35" s="111" t="s">
        <v>240</v>
      </c>
      <c r="D35" s="61">
        <f t="shared" ref="D35:D41" si="1">F$26+F$31</f>
        <v>3860.36</v>
      </c>
      <c r="E35" s="68">
        <v>1.4999999999999999E-2</v>
      </c>
      <c r="F35" s="115">
        <f t="shared" si="0"/>
        <v>57.91</v>
      </c>
      <c r="G35" s="47"/>
    </row>
    <row r="36" spans="1:7" x14ac:dyDescent="0.25">
      <c r="A36" s="47"/>
      <c r="B36" s="80" t="s">
        <v>3</v>
      </c>
      <c r="C36" s="111" t="s">
        <v>241</v>
      </c>
      <c r="D36" s="61">
        <f>F$26+F$31</f>
        <v>3860.36</v>
      </c>
      <c r="E36" s="68">
        <v>0.01</v>
      </c>
      <c r="F36" s="115">
        <f t="shared" si="0"/>
        <v>38.6</v>
      </c>
      <c r="G36" s="47"/>
    </row>
    <row r="37" spans="1:7" ht="31.5" x14ac:dyDescent="0.25">
      <c r="A37" s="47"/>
      <c r="B37" s="80" t="s">
        <v>5</v>
      </c>
      <c r="C37" s="112" t="s">
        <v>242</v>
      </c>
      <c r="D37" s="61">
        <f t="shared" si="1"/>
        <v>3860.36</v>
      </c>
      <c r="E37" s="68">
        <v>2E-3</v>
      </c>
      <c r="F37" s="115">
        <f t="shared" si="0"/>
        <v>7.72</v>
      </c>
      <c r="G37" s="47"/>
    </row>
    <row r="38" spans="1:7" x14ac:dyDescent="0.25">
      <c r="A38" s="47"/>
      <c r="B38" s="80" t="s">
        <v>22</v>
      </c>
      <c r="C38" s="111" t="s">
        <v>243</v>
      </c>
      <c r="D38" s="61">
        <f t="shared" si="1"/>
        <v>3860.36</v>
      </c>
      <c r="E38" s="68">
        <v>2.5000000000000001E-2</v>
      </c>
      <c r="F38" s="115">
        <f t="shared" si="0"/>
        <v>96.51</v>
      </c>
      <c r="G38" s="47"/>
    </row>
    <row r="39" spans="1:7" x14ac:dyDescent="0.25">
      <c r="A39" s="47"/>
      <c r="B39" s="80" t="s">
        <v>24</v>
      </c>
      <c r="C39" s="113" t="s">
        <v>244</v>
      </c>
      <c r="D39" s="61">
        <f t="shared" si="1"/>
        <v>3860.36</v>
      </c>
      <c r="E39" s="68">
        <v>0.08</v>
      </c>
      <c r="F39" s="115">
        <f t="shared" si="0"/>
        <v>308.83</v>
      </c>
      <c r="G39" s="47"/>
    </row>
    <row r="40" spans="1:7" ht="47.25" x14ac:dyDescent="0.25">
      <c r="A40" s="47"/>
      <c r="B40" s="80" t="s">
        <v>25</v>
      </c>
      <c r="C40" s="112" t="s">
        <v>245</v>
      </c>
      <c r="D40" s="61">
        <f t="shared" si="1"/>
        <v>3860.36</v>
      </c>
      <c r="E40" s="68">
        <v>0.03</v>
      </c>
      <c r="F40" s="115">
        <f t="shared" si="0"/>
        <v>115.81</v>
      </c>
      <c r="G40" s="47"/>
    </row>
    <row r="41" spans="1:7" x14ac:dyDescent="0.25">
      <c r="A41" s="47"/>
      <c r="B41" s="80" t="s">
        <v>30</v>
      </c>
      <c r="C41" s="114" t="s">
        <v>246</v>
      </c>
      <c r="D41" s="61">
        <f t="shared" si="1"/>
        <v>3860.36</v>
      </c>
      <c r="E41" s="68">
        <v>6.0000000000000001E-3</v>
      </c>
      <c r="F41" s="115">
        <f t="shared" si="0"/>
        <v>23.16</v>
      </c>
      <c r="G41" s="47"/>
    </row>
    <row r="42" spans="1:7" s="34" customFormat="1" x14ac:dyDescent="0.25">
      <c r="A42" s="54"/>
      <c r="B42" s="384" t="s">
        <v>31</v>
      </c>
      <c r="C42" s="385"/>
      <c r="D42" s="386"/>
      <c r="E42" s="100">
        <f>SUM(E34:E41)</f>
        <v>0.36799999999999999</v>
      </c>
      <c r="F42" s="116">
        <f>SUM(F34:F41)</f>
        <v>1420.61</v>
      </c>
      <c r="G42" s="54"/>
    </row>
    <row r="43" spans="1:7" s="34" customFormat="1" x14ac:dyDescent="0.25">
      <c r="A43" s="54"/>
      <c r="B43" s="381" t="s">
        <v>201</v>
      </c>
      <c r="C43" s="382"/>
      <c r="D43" s="382"/>
      <c r="E43" s="382"/>
      <c r="F43" s="383"/>
      <c r="G43" s="54"/>
    </row>
    <row r="44" spans="1:7" s="34" customFormat="1" ht="30" x14ac:dyDescent="0.25">
      <c r="A44" s="54"/>
      <c r="B44" s="152" t="s">
        <v>229</v>
      </c>
      <c r="C44" s="124" t="s">
        <v>248</v>
      </c>
      <c r="D44" s="109" t="s">
        <v>221</v>
      </c>
      <c r="E44" s="110"/>
      <c r="F44" s="122" t="s">
        <v>10</v>
      </c>
      <c r="G44" s="54"/>
    </row>
    <row r="45" spans="1:7" s="34" customFormat="1" x14ac:dyDescent="0.25">
      <c r="A45" s="54"/>
      <c r="B45" s="153" t="s">
        <v>0</v>
      </c>
      <c r="C45" s="59" t="s">
        <v>158</v>
      </c>
      <c r="D45" s="125"/>
      <c r="E45" s="85"/>
      <c r="F45" s="128">
        <v>120.34</v>
      </c>
      <c r="G45" s="54"/>
    </row>
    <row r="46" spans="1:7" s="34" customFormat="1" x14ac:dyDescent="0.25">
      <c r="A46" s="54"/>
      <c r="B46" s="154" t="s">
        <v>2</v>
      </c>
      <c r="C46" s="52" t="s">
        <v>249</v>
      </c>
      <c r="D46" s="62" t="s">
        <v>222</v>
      </c>
      <c r="E46" s="86"/>
      <c r="F46" s="119">
        <f>540-(540*0.99%)</f>
        <v>534.65</v>
      </c>
      <c r="G46" s="54"/>
    </row>
    <row r="47" spans="1:7" s="34" customFormat="1" x14ac:dyDescent="0.25">
      <c r="A47" s="54"/>
      <c r="B47" s="155" t="s">
        <v>3</v>
      </c>
      <c r="C47" s="53" t="s">
        <v>132</v>
      </c>
      <c r="D47" s="63"/>
      <c r="E47" s="87"/>
      <c r="F47" s="129">
        <v>0</v>
      </c>
      <c r="G47" s="54"/>
    </row>
    <row r="48" spans="1:7" s="34" customFormat="1" ht="30" x14ac:dyDescent="0.25">
      <c r="A48" s="54"/>
      <c r="B48" s="155" t="s">
        <v>5</v>
      </c>
      <c r="C48" s="53" t="s">
        <v>133</v>
      </c>
      <c r="D48" s="63" t="s">
        <v>269</v>
      </c>
      <c r="E48" s="87"/>
      <c r="F48" s="129">
        <f>F19*50%*0.0199*2/12</f>
        <v>4.4400000000000004</v>
      </c>
      <c r="G48" s="54"/>
    </row>
    <row r="49" spans="1:7" s="34" customFormat="1" x14ac:dyDescent="0.25">
      <c r="A49" s="54"/>
      <c r="B49" s="155" t="s">
        <v>22</v>
      </c>
      <c r="C49" s="53" t="s">
        <v>134</v>
      </c>
      <c r="D49" s="64" t="s">
        <v>224</v>
      </c>
      <c r="E49" s="87"/>
      <c r="F49" s="115">
        <f>(32235*0.5%)/12</f>
        <v>13.43</v>
      </c>
      <c r="G49" s="54"/>
    </row>
    <row r="50" spans="1:7" s="34" customFormat="1" ht="15.75" customHeight="1" x14ac:dyDescent="0.25">
      <c r="A50" s="54"/>
      <c r="B50" s="384" t="s">
        <v>26</v>
      </c>
      <c r="C50" s="385"/>
      <c r="D50" s="385"/>
      <c r="E50" s="386"/>
      <c r="F50" s="116">
        <f>SUM(F45:F49)</f>
        <v>672.86</v>
      </c>
      <c r="G50" s="54"/>
    </row>
    <row r="51" spans="1:7" s="34" customFormat="1" ht="15.75" customHeight="1" x14ac:dyDescent="0.25">
      <c r="A51" s="54"/>
      <c r="B51" s="381" t="s">
        <v>163</v>
      </c>
      <c r="C51" s="382"/>
      <c r="D51" s="382"/>
      <c r="E51" s="382"/>
      <c r="F51" s="383"/>
      <c r="G51" s="54"/>
    </row>
    <row r="52" spans="1:7" s="34" customFormat="1" ht="15.75" customHeight="1" x14ac:dyDescent="0.25">
      <c r="A52" s="54"/>
      <c r="B52" s="156" t="s">
        <v>145</v>
      </c>
      <c r="C52" s="105" t="s">
        <v>159</v>
      </c>
      <c r="D52" s="89"/>
      <c r="E52" s="89"/>
      <c r="F52" s="130">
        <f>F31</f>
        <v>654.88</v>
      </c>
      <c r="G52" s="54"/>
    </row>
    <row r="53" spans="1:7" s="34" customFormat="1" ht="15.75" customHeight="1" x14ac:dyDescent="0.25">
      <c r="A53" s="54"/>
      <c r="B53" s="156" t="s">
        <v>146</v>
      </c>
      <c r="C53" s="105" t="s">
        <v>160</v>
      </c>
      <c r="D53" s="89"/>
      <c r="E53" s="89"/>
      <c r="F53" s="130">
        <f>F42</f>
        <v>1420.61</v>
      </c>
      <c r="G53" s="54"/>
    </row>
    <row r="54" spans="1:7" s="34" customFormat="1" ht="15.75" customHeight="1" x14ac:dyDescent="0.25">
      <c r="A54" s="54"/>
      <c r="B54" s="156" t="s">
        <v>229</v>
      </c>
      <c r="C54" s="105" t="s">
        <v>161</v>
      </c>
      <c r="D54" s="89"/>
      <c r="E54" s="89"/>
      <c r="F54" s="130">
        <f>F50</f>
        <v>672.86</v>
      </c>
      <c r="G54" s="54"/>
    </row>
    <row r="55" spans="1:7" s="34" customFormat="1" ht="15.75" customHeight="1" x14ac:dyDescent="0.25">
      <c r="A55" s="54"/>
      <c r="B55" s="375" t="s">
        <v>165</v>
      </c>
      <c r="C55" s="376"/>
      <c r="D55" s="376"/>
      <c r="E55" s="377"/>
      <c r="F55" s="121">
        <f>SUM(F52:F54)</f>
        <v>2748.35</v>
      </c>
      <c r="G55" s="54"/>
    </row>
    <row r="56" spans="1:7" s="34" customFormat="1" ht="15.75" customHeight="1" x14ac:dyDescent="0.25">
      <c r="A56" s="54"/>
      <c r="B56" s="369" t="s">
        <v>174</v>
      </c>
      <c r="C56" s="370"/>
      <c r="D56" s="370"/>
      <c r="E56" s="370"/>
      <c r="F56" s="371"/>
      <c r="G56" s="54"/>
    </row>
    <row r="57" spans="1:7" s="34" customFormat="1" ht="15.75" customHeight="1" x14ac:dyDescent="0.25">
      <c r="A57" s="54"/>
      <c r="B57" s="157" t="s">
        <v>250</v>
      </c>
      <c r="C57" s="126" t="s">
        <v>34</v>
      </c>
      <c r="D57" s="66" t="s">
        <v>221</v>
      </c>
      <c r="E57" s="99"/>
      <c r="F57" s="123" t="s">
        <v>10</v>
      </c>
      <c r="G57" s="54"/>
    </row>
    <row r="58" spans="1:7" s="34" customFormat="1" ht="15.75" customHeight="1" x14ac:dyDescent="0.25">
      <c r="A58" s="54"/>
      <c r="B58" s="155" t="s">
        <v>0</v>
      </c>
      <c r="C58" s="53" t="s">
        <v>35</v>
      </c>
      <c r="D58" s="166">
        <f>F$26</f>
        <v>3205.48</v>
      </c>
      <c r="E58" s="84">
        <v>4.5999999999999999E-3</v>
      </c>
      <c r="F58" s="115">
        <f>D58*E58</f>
        <v>14.75</v>
      </c>
      <c r="G58" s="54"/>
    </row>
    <row r="59" spans="1:7" s="34" customFormat="1" ht="15.75" customHeight="1" x14ac:dyDescent="0.25">
      <c r="A59" s="54"/>
      <c r="B59" s="155" t="s">
        <v>2</v>
      </c>
      <c r="C59" s="53" t="s">
        <v>36</v>
      </c>
      <c r="D59" s="166">
        <f t="shared" ref="D59:D62" si="2">F$26</f>
        <v>3205.48</v>
      </c>
      <c r="E59" s="84">
        <v>4.0000000000000002E-4</v>
      </c>
      <c r="F59" s="115">
        <f>D59*E59</f>
        <v>1.28</v>
      </c>
      <c r="G59" s="54"/>
    </row>
    <row r="60" spans="1:7" s="34" customFormat="1" ht="15.75" customHeight="1" x14ac:dyDescent="0.25">
      <c r="A60" s="54"/>
      <c r="B60" s="155" t="s">
        <v>3</v>
      </c>
      <c r="C60" s="53" t="s">
        <v>37</v>
      </c>
      <c r="D60" s="166">
        <f t="shared" si="2"/>
        <v>3205.48</v>
      </c>
      <c r="E60" s="84">
        <v>1.9400000000000001E-2</v>
      </c>
      <c r="F60" s="115">
        <f>D60*E60</f>
        <v>62.19</v>
      </c>
      <c r="G60" s="54"/>
    </row>
    <row r="61" spans="1:7" s="34" customFormat="1" ht="15.75" customHeight="1" x14ac:dyDescent="0.25">
      <c r="A61" s="54"/>
      <c r="B61" s="155" t="s">
        <v>5</v>
      </c>
      <c r="C61" s="127" t="s">
        <v>251</v>
      </c>
      <c r="D61" s="166">
        <f t="shared" si="2"/>
        <v>3205.48</v>
      </c>
      <c r="E61" s="84">
        <v>7.1000000000000004E-3</v>
      </c>
      <c r="F61" s="115">
        <f>D61*E61</f>
        <v>22.76</v>
      </c>
      <c r="G61" s="54"/>
    </row>
    <row r="62" spans="1:7" s="34" customFormat="1" ht="32.25" customHeight="1" x14ac:dyDescent="0.25">
      <c r="A62" s="54"/>
      <c r="B62" s="155" t="s">
        <v>22</v>
      </c>
      <c r="C62" s="53" t="s">
        <v>210</v>
      </c>
      <c r="D62" s="166">
        <f t="shared" si="2"/>
        <v>3205.48</v>
      </c>
      <c r="E62" s="84">
        <v>0.04</v>
      </c>
      <c r="F62" s="115">
        <f>D62*E62</f>
        <v>128.22</v>
      </c>
      <c r="G62" s="54"/>
    </row>
    <row r="63" spans="1:7" s="34" customFormat="1" x14ac:dyDescent="0.25">
      <c r="A63" s="54"/>
      <c r="B63" s="378" t="s">
        <v>166</v>
      </c>
      <c r="C63" s="379"/>
      <c r="D63" s="379"/>
      <c r="E63" s="167">
        <f>SUM(E58:E62)</f>
        <v>7.1499999999999994E-2</v>
      </c>
      <c r="F63" s="149">
        <f>SUM(F58:F62)</f>
        <v>229.2</v>
      </c>
      <c r="G63" s="54"/>
    </row>
    <row r="64" spans="1:7" s="34" customFormat="1" ht="15.75" customHeight="1" x14ac:dyDescent="0.25">
      <c r="A64" s="54"/>
      <c r="B64" s="369" t="s">
        <v>175</v>
      </c>
      <c r="C64" s="370"/>
      <c r="D64" s="370"/>
      <c r="E64" s="370"/>
      <c r="F64" s="371"/>
      <c r="G64" s="54"/>
    </row>
    <row r="65" spans="1:7" s="34" customFormat="1" x14ac:dyDescent="0.25">
      <c r="A65" s="54"/>
      <c r="B65" s="78" t="s">
        <v>28</v>
      </c>
      <c r="C65" s="90" t="s">
        <v>252</v>
      </c>
      <c r="D65" s="66" t="s">
        <v>221</v>
      </c>
      <c r="E65" s="131"/>
      <c r="F65" s="123" t="s">
        <v>10</v>
      </c>
      <c r="G65" s="54"/>
    </row>
    <row r="66" spans="1:7" s="34" customFormat="1" x14ac:dyDescent="0.25">
      <c r="A66" s="54"/>
      <c r="B66" s="80" t="s">
        <v>0</v>
      </c>
      <c r="C66" s="107" t="s">
        <v>211</v>
      </c>
      <c r="D66" s="65">
        <f>F$26+F$55+F$63+F85</f>
        <v>6218.33</v>
      </c>
      <c r="E66" s="84">
        <v>1.01E-2</v>
      </c>
      <c r="F66" s="115">
        <f t="shared" ref="F66:F71" si="3">(D66)*E66</f>
        <v>62.81</v>
      </c>
      <c r="G66" s="54"/>
    </row>
    <row r="67" spans="1:7" s="34" customFormat="1" x14ac:dyDescent="0.25">
      <c r="A67" s="54"/>
      <c r="B67" s="80" t="s">
        <v>2</v>
      </c>
      <c r="C67" s="107" t="s">
        <v>212</v>
      </c>
      <c r="D67" s="65">
        <f>F$26+F$55+F$63+F85</f>
        <v>6218.33</v>
      </c>
      <c r="E67" s="84">
        <v>1.66E-2</v>
      </c>
      <c r="F67" s="115">
        <f t="shared" si="3"/>
        <v>103.22</v>
      </c>
      <c r="G67" s="54"/>
    </row>
    <row r="68" spans="1:7" s="34" customFormat="1" x14ac:dyDescent="0.25">
      <c r="A68" s="54"/>
      <c r="B68" s="80" t="s">
        <v>3</v>
      </c>
      <c r="C68" s="107" t="s">
        <v>213</v>
      </c>
      <c r="D68" s="65">
        <f>F$26+F$55+F$63+F85</f>
        <v>6218.33</v>
      </c>
      <c r="E68" s="84">
        <v>2.0000000000000001E-4</v>
      </c>
      <c r="F68" s="115">
        <f t="shared" si="3"/>
        <v>1.24</v>
      </c>
      <c r="G68" s="54"/>
    </row>
    <row r="69" spans="1:7" s="34" customFormat="1" x14ac:dyDescent="0.25">
      <c r="A69" s="54"/>
      <c r="B69" s="80" t="s">
        <v>5</v>
      </c>
      <c r="C69" s="107" t="s">
        <v>214</v>
      </c>
      <c r="D69" s="65">
        <f>F$26+F$55+F$63+F85</f>
        <v>6218.33</v>
      </c>
      <c r="E69" s="84">
        <v>2.7000000000000001E-3</v>
      </c>
      <c r="F69" s="115">
        <f t="shared" si="3"/>
        <v>16.79</v>
      </c>
      <c r="G69" s="54"/>
    </row>
    <row r="70" spans="1:7" s="34" customFormat="1" x14ac:dyDescent="0.25">
      <c r="A70" s="54"/>
      <c r="B70" s="80" t="s">
        <v>22</v>
      </c>
      <c r="C70" s="107" t="s">
        <v>215</v>
      </c>
      <c r="D70" s="65">
        <f>F$26+F$55+F$63+F85</f>
        <v>6218.33</v>
      </c>
      <c r="E70" s="84">
        <v>2.9999999999999997E-4</v>
      </c>
      <c r="F70" s="115">
        <f t="shared" si="3"/>
        <v>1.87</v>
      </c>
      <c r="G70" s="54"/>
    </row>
    <row r="71" spans="1:7" s="34" customFormat="1" x14ac:dyDescent="0.25">
      <c r="A71" s="54"/>
      <c r="B71" s="80" t="s">
        <v>24</v>
      </c>
      <c r="C71" s="107" t="s">
        <v>216</v>
      </c>
      <c r="D71" s="65">
        <f>F$26+F$55+F$63+F85</f>
        <v>6218.33</v>
      </c>
      <c r="E71" s="84">
        <v>0</v>
      </c>
      <c r="F71" s="115">
        <f t="shared" si="3"/>
        <v>0</v>
      </c>
      <c r="G71" s="54"/>
    </row>
    <row r="72" spans="1:7" s="34" customFormat="1" ht="15.75" customHeight="1" x14ac:dyDescent="0.25">
      <c r="A72" s="54"/>
      <c r="B72" s="384" t="s">
        <v>217</v>
      </c>
      <c r="C72" s="385"/>
      <c r="D72" s="386"/>
      <c r="E72" s="132">
        <f>SUM(E66:E71)</f>
        <v>2.9899999999999999E-2</v>
      </c>
      <c r="F72" s="116">
        <f>SUM(F66:F71)</f>
        <v>185.93</v>
      </c>
      <c r="G72" s="54"/>
    </row>
    <row r="73" spans="1:7" s="34" customFormat="1" ht="15.75" customHeight="1" x14ac:dyDescent="0.25">
      <c r="A73" s="54"/>
      <c r="B73" s="381" t="s">
        <v>218</v>
      </c>
      <c r="C73" s="382"/>
      <c r="D73" s="382"/>
      <c r="E73" s="382"/>
      <c r="F73" s="383"/>
      <c r="G73" s="54"/>
    </row>
    <row r="74" spans="1:7" s="34" customFormat="1" x14ac:dyDescent="0.25">
      <c r="A74" s="54"/>
      <c r="B74" s="78"/>
      <c r="C74" s="79" t="s">
        <v>218</v>
      </c>
      <c r="D74" s="134"/>
      <c r="E74" s="134"/>
      <c r="F74" s="123" t="s">
        <v>10</v>
      </c>
      <c r="G74" s="54"/>
    </row>
    <row r="75" spans="1:7" s="34" customFormat="1" ht="15.75" customHeight="1" x14ac:dyDescent="0.25">
      <c r="A75" s="54"/>
      <c r="B75" s="80" t="s">
        <v>0</v>
      </c>
      <c r="C75" s="92" t="s">
        <v>219</v>
      </c>
      <c r="D75" s="63"/>
      <c r="E75" s="84">
        <v>0</v>
      </c>
      <c r="F75" s="115">
        <f>(F$26+F$55+F$63)*E75</f>
        <v>0</v>
      </c>
      <c r="G75" s="54"/>
    </row>
    <row r="76" spans="1:7" s="34" customFormat="1" ht="15.75" customHeight="1" x14ac:dyDescent="0.25">
      <c r="A76" s="54"/>
      <c r="B76" s="384" t="s">
        <v>220</v>
      </c>
      <c r="C76" s="385"/>
      <c r="D76" s="386"/>
      <c r="E76" s="117">
        <f>SUM(E75:E75)</f>
        <v>0</v>
      </c>
      <c r="F76" s="116">
        <f>SUM(F75:F75)</f>
        <v>0</v>
      </c>
      <c r="G76" s="54"/>
    </row>
    <row r="77" spans="1:7" s="34" customFormat="1" ht="15.75" customHeight="1" x14ac:dyDescent="0.25">
      <c r="A77" s="54"/>
      <c r="B77" s="449" t="s">
        <v>253</v>
      </c>
      <c r="C77" s="450"/>
      <c r="D77" s="450"/>
      <c r="E77" s="450"/>
      <c r="F77" s="451"/>
      <c r="G77" s="54"/>
    </row>
    <row r="78" spans="1:7" s="34" customFormat="1" ht="15.75" customHeight="1" x14ac:dyDescent="0.25">
      <c r="A78" s="54"/>
      <c r="B78" s="78">
        <v>4</v>
      </c>
      <c r="C78" s="145" t="s">
        <v>254</v>
      </c>
      <c r="D78" s="146"/>
      <c r="E78" s="147"/>
      <c r="F78" s="123" t="s">
        <v>10</v>
      </c>
      <c r="G78" s="54"/>
    </row>
    <row r="79" spans="1:7" s="34" customFormat="1" ht="15.75" customHeight="1" x14ac:dyDescent="0.25">
      <c r="A79" s="54"/>
      <c r="B79" s="80" t="s">
        <v>28</v>
      </c>
      <c r="C79" s="81" t="s">
        <v>252</v>
      </c>
      <c r="D79" s="146"/>
      <c r="E79" s="84">
        <f>E72</f>
        <v>2.9899999999999999E-2</v>
      </c>
      <c r="F79" s="115">
        <f>F72</f>
        <v>185.93</v>
      </c>
      <c r="G79" s="54"/>
    </row>
    <row r="80" spans="1:7" s="34" customFormat="1" ht="15.75" customHeight="1" x14ac:dyDescent="0.25">
      <c r="A80" s="54"/>
      <c r="B80" s="80" t="s">
        <v>32</v>
      </c>
      <c r="C80" s="81" t="s">
        <v>218</v>
      </c>
      <c r="D80" s="146"/>
      <c r="E80" s="84">
        <v>0</v>
      </c>
      <c r="F80" s="115">
        <f>(E$26+E$54+E$62)*E80</f>
        <v>0</v>
      </c>
      <c r="G80" s="54"/>
    </row>
    <row r="81" spans="1:7" s="34" customFormat="1" ht="15.75" customHeight="1" x14ac:dyDescent="0.25">
      <c r="A81" s="54"/>
      <c r="B81" s="384" t="s">
        <v>31</v>
      </c>
      <c r="C81" s="385"/>
      <c r="D81" s="386"/>
      <c r="E81" s="117">
        <f>SUM(E79:E80)</f>
        <v>2.9899999999999999E-2</v>
      </c>
      <c r="F81" s="116">
        <f>SUM(F79:F80)</f>
        <v>185.93</v>
      </c>
      <c r="G81" s="54"/>
    </row>
    <row r="82" spans="1:7" s="34" customFormat="1" ht="15.75" customHeight="1" x14ac:dyDescent="0.25">
      <c r="A82" s="54"/>
      <c r="B82" s="375" t="s">
        <v>167</v>
      </c>
      <c r="C82" s="376"/>
      <c r="D82" s="376"/>
      <c r="E82" s="377"/>
      <c r="F82" s="133">
        <f>SUM(F72+F76)</f>
        <v>185.93</v>
      </c>
      <c r="G82" s="54"/>
    </row>
    <row r="83" spans="1:7" s="34" customFormat="1" ht="15.75" customHeight="1" x14ac:dyDescent="0.25">
      <c r="A83" s="54"/>
      <c r="B83" s="369" t="s">
        <v>176</v>
      </c>
      <c r="C83" s="370"/>
      <c r="D83" s="370"/>
      <c r="E83" s="370"/>
      <c r="F83" s="371"/>
      <c r="G83" s="54"/>
    </row>
    <row r="84" spans="1:7" s="34" customFormat="1" ht="15.75" customHeight="1" x14ac:dyDescent="0.25">
      <c r="A84" s="54"/>
      <c r="B84" s="157">
        <v>5</v>
      </c>
      <c r="C84" s="126" t="s">
        <v>27</v>
      </c>
      <c r="D84" s="134"/>
      <c r="E84" s="134"/>
      <c r="F84" s="123" t="s">
        <v>10</v>
      </c>
      <c r="G84" s="54"/>
    </row>
    <row r="85" spans="1:7" s="34" customFormat="1" ht="15.75" customHeight="1" x14ac:dyDescent="0.25">
      <c r="A85" s="54"/>
      <c r="B85" s="154" t="s">
        <v>0</v>
      </c>
      <c r="C85" s="52" t="s">
        <v>255</v>
      </c>
      <c r="D85" s="91"/>
      <c r="E85" s="88"/>
      <c r="F85" s="115">
        <f>Uniformes!H36</f>
        <v>35.299999999999997</v>
      </c>
      <c r="G85" s="54"/>
    </row>
    <row r="86" spans="1:7" s="34" customFormat="1" ht="15.75" customHeight="1" x14ac:dyDescent="0.25">
      <c r="A86" s="54"/>
      <c r="B86" s="154" t="s">
        <v>2</v>
      </c>
      <c r="C86" s="52" t="s">
        <v>256</v>
      </c>
      <c r="D86" s="91"/>
      <c r="E86" s="88"/>
      <c r="F86" s="115">
        <v>0</v>
      </c>
      <c r="G86" s="54"/>
    </row>
    <row r="87" spans="1:7" s="34" customFormat="1" ht="15.75" customHeight="1" x14ac:dyDescent="0.25">
      <c r="A87" s="54"/>
      <c r="B87" s="154" t="s">
        <v>3</v>
      </c>
      <c r="C87" s="52" t="s">
        <v>231</v>
      </c>
      <c r="D87" s="91"/>
      <c r="E87" s="88"/>
      <c r="F87" s="115">
        <v>0</v>
      </c>
      <c r="G87" s="54"/>
    </row>
    <row r="88" spans="1:7" s="34" customFormat="1" ht="15.75" customHeight="1" x14ac:dyDescent="0.25">
      <c r="A88" s="54"/>
      <c r="B88" s="154" t="s">
        <v>5</v>
      </c>
      <c r="C88" s="52" t="s">
        <v>135</v>
      </c>
      <c r="D88" s="91"/>
      <c r="E88" s="88"/>
      <c r="F88" s="115">
        <v>0</v>
      </c>
      <c r="G88" s="54"/>
    </row>
    <row r="89" spans="1:7" s="34" customFormat="1" ht="15.75" customHeight="1" x14ac:dyDescent="0.25">
      <c r="A89" s="54"/>
      <c r="B89" s="378" t="s">
        <v>168</v>
      </c>
      <c r="C89" s="379"/>
      <c r="D89" s="379"/>
      <c r="E89" s="380"/>
      <c r="F89" s="121">
        <f>SUM(F85:F88)</f>
        <v>35.299999999999997</v>
      </c>
      <c r="G89" s="54"/>
    </row>
    <row r="90" spans="1:7" s="34" customFormat="1" ht="23.25" customHeight="1" x14ac:dyDescent="0.25">
      <c r="A90" s="54"/>
      <c r="B90" s="372" t="s">
        <v>257</v>
      </c>
      <c r="C90" s="373"/>
      <c r="D90" s="373"/>
      <c r="E90" s="374"/>
      <c r="F90" s="144">
        <f>F89+F82+F63+F55+F26</f>
        <v>6404.26</v>
      </c>
      <c r="G90" s="54"/>
    </row>
    <row r="91" spans="1:7" s="34" customFormat="1" ht="19.5" customHeight="1" x14ac:dyDescent="0.25">
      <c r="A91" s="54"/>
      <c r="B91" s="369" t="s">
        <v>177</v>
      </c>
      <c r="C91" s="370"/>
      <c r="D91" s="370"/>
      <c r="E91" s="370"/>
      <c r="F91" s="371"/>
      <c r="G91" s="54"/>
    </row>
    <row r="92" spans="1:7" s="34" customFormat="1" ht="30" x14ac:dyDescent="0.25">
      <c r="A92" s="54"/>
      <c r="B92" s="157">
        <v>6</v>
      </c>
      <c r="C92" s="126" t="s">
        <v>38</v>
      </c>
      <c r="D92" s="60" t="s">
        <v>221</v>
      </c>
      <c r="E92" s="60"/>
      <c r="F92" s="123" t="s">
        <v>10</v>
      </c>
      <c r="G92" s="54"/>
    </row>
    <row r="93" spans="1:7" s="34" customFormat="1" x14ac:dyDescent="0.25">
      <c r="A93" s="54"/>
      <c r="B93" s="157" t="s">
        <v>0</v>
      </c>
      <c r="C93" s="53" t="s">
        <v>39</v>
      </c>
      <c r="D93" s="136">
        <f>F90</f>
        <v>6404.26</v>
      </c>
      <c r="E93" s="84">
        <v>0.03</v>
      </c>
      <c r="F93" s="115">
        <f>D93*E93</f>
        <v>192.13</v>
      </c>
      <c r="G93" s="54"/>
    </row>
    <row r="94" spans="1:7" s="34" customFormat="1" x14ac:dyDescent="0.25">
      <c r="A94" s="54"/>
      <c r="B94" s="157" t="s">
        <v>2</v>
      </c>
      <c r="C94" s="53" t="s">
        <v>40</v>
      </c>
      <c r="D94" s="136">
        <f>F90+F93</f>
        <v>6596.39</v>
      </c>
      <c r="E94" s="84">
        <v>6.7900000000000002E-2</v>
      </c>
      <c r="F94" s="115">
        <f>E94*D94</f>
        <v>447.89</v>
      </c>
      <c r="G94" s="54"/>
    </row>
    <row r="95" spans="1:7" s="34" customFormat="1" ht="30.75" customHeight="1" x14ac:dyDescent="0.25">
      <c r="A95" s="54"/>
      <c r="B95" s="388" t="s">
        <v>3</v>
      </c>
      <c r="C95" s="92" t="s">
        <v>258</v>
      </c>
      <c r="D95" s="81"/>
      <c r="E95" s="84">
        <f>1-E103</f>
        <v>0.85750000000000004</v>
      </c>
      <c r="F95" s="115">
        <f>+F90+F93+F94</f>
        <v>7044.28</v>
      </c>
      <c r="G95" s="54"/>
    </row>
    <row r="96" spans="1:7" s="34" customFormat="1" x14ac:dyDescent="0.25">
      <c r="A96" s="54"/>
      <c r="B96" s="388"/>
      <c r="C96" s="57" t="s">
        <v>41</v>
      </c>
      <c r="D96" s="83"/>
      <c r="E96" s="64"/>
      <c r="F96" s="158">
        <f>+F95/E95</f>
        <v>8214.9</v>
      </c>
      <c r="G96" s="54"/>
    </row>
    <row r="97" spans="1:7" s="34" customFormat="1" x14ac:dyDescent="0.25">
      <c r="A97" s="54"/>
      <c r="B97" s="388"/>
      <c r="C97" s="57" t="s">
        <v>42</v>
      </c>
      <c r="D97" s="135"/>
      <c r="E97" s="138"/>
      <c r="F97" s="115"/>
      <c r="G97" s="54"/>
    </row>
    <row r="98" spans="1:7" s="34" customFormat="1" x14ac:dyDescent="0.25">
      <c r="A98" s="54"/>
      <c r="B98" s="388"/>
      <c r="C98" s="55" t="s">
        <v>129</v>
      </c>
      <c r="D98" s="101">
        <f>F96</f>
        <v>8214.9</v>
      </c>
      <c r="E98" s="84">
        <v>1.6500000000000001E-2</v>
      </c>
      <c r="F98" s="115">
        <f>D98*E98</f>
        <v>135.55000000000001</v>
      </c>
      <c r="G98" s="54"/>
    </row>
    <row r="99" spans="1:7" s="34" customFormat="1" x14ac:dyDescent="0.25">
      <c r="A99" s="54"/>
      <c r="B99" s="388"/>
      <c r="C99" s="55" t="s">
        <v>130</v>
      </c>
      <c r="D99" s="101">
        <f>F96</f>
        <v>8214.9</v>
      </c>
      <c r="E99" s="84">
        <v>7.5999999999999998E-2</v>
      </c>
      <c r="F99" s="115">
        <f>D99*E99</f>
        <v>624.33000000000004</v>
      </c>
      <c r="G99" s="54"/>
    </row>
    <row r="100" spans="1:7" s="34" customFormat="1" x14ac:dyDescent="0.25">
      <c r="A100" s="54"/>
      <c r="B100" s="388"/>
      <c r="C100" s="58" t="s">
        <v>43</v>
      </c>
      <c r="D100" s="102"/>
      <c r="E100" s="64"/>
      <c r="F100" s="115"/>
      <c r="G100" s="54"/>
    </row>
    <row r="101" spans="1:7" s="34" customFormat="1" x14ac:dyDescent="0.25">
      <c r="A101" s="54"/>
      <c r="B101" s="388"/>
      <c r="C101" s="58" t="s">
        <v>44</v>
      </c>
      <c r="D101" s="102"/>
      <c r="E101" s="102"/>
      <c r="F101" s="115"/>
      <c r="G101" s="54"/>
    </row>
    <row r="102" spans="1:7" s="34" customFormat="1" ht="16.5" thickBot="1" x14ac:dyDescent="0.3">
      <c r="A102" s="54"/>
      <c r="B102" s="389"/>
      <c r="C102" s="56" t="s">
        <v>150</v>
      </c>
      <c r="D102" s="103">
        <f>F96</f>
        <v>8214.9</v>
      </c>
      <c r="E102" s="139">
        <v>0.05</v>
      </c>
      <c r="F102" s="159">
        <f>D102*E102</f>
        <v>410.75</v>
      </c>
      <c r="G102" s="54"/>
    </row>
    <row r="103" spans="1:7" s="34" customFormat="1" ht="16.5" thickBot="1" x14ac:dyDescent="0.3">
      <c r="A103" s="54"/>
      <c r="B103" s="93"/>
      <c r="C103" s="94" t="s">
        <v>45</v>
      </c>
      <c r="D103" s="94"/>
      <c r="E103" s="151">
        <f>SUM(E98:E102)</f>
        <v>0.14249999999999999</v>
      </c>
      <c r="F103" s="150">
        <f>SUM(F98:F102)</f>
        <v>1170.6300000000001</v>
      </c>
      <c r="G103" s="54"/>
    </row>
    <row r="104" spans="1:7" s="34" customFormat="1" ht="15.75" customHeight="1" x14ac:dyDescent="0.25">
      <c r="A104" s="54"/>
      <c r="B104" s="390" t="s">
        <v>46</v>
      </c>
      <c r="C104" s="391"/>
      <c r="D104" s="391"/>
      <c r="E104" s="392"/>
      <c r="F104" s="140">
        <f>+F93+F94+F103</f>
        <v>1810.65</v>
      </c>
      <c r="G104" s="54"/>
    </row>
    <row r="105" spans="1:7" s="34" customFormat="1" ht="15.75" customHeight="1" x14ac:dyDescent="0.25">
      <c r="A105" s="54"/>
      <c r="B105" s="393" t="s">
        <v>47</v>
      </c>
      <c r="C105" s="394"/>
      <c r="D105" s="394"/>
      <c r="E105" s="395"/>
      <c r="F105" s="141" t="s">
        <v>10</v>
      </c>
      <c r="G105" s="54"/>
    </row>
    <row r="106" spans="1:7" s="34" customFormat="1" x14ac:dyDescent="0.25">
      <c r="A106" s="54"/>
      <c r="B106" s="80" t="s">
        <v>0</v>
      </c>
      <c r="C106" s="396" t="s">
        <v>48</v>
      </c>
      <c r="D106" s="397"/>
      <c r="E106" s="398"/>
      <c r="F106" s="115">
        <f>+F26</f>
        <v>3205.48</v>
      </c>
      <c r="G106" s="54"/>
    </row>
    <row r="107" spans="1:7" s="34" customFormat="1" x14ac:dyDescent="0.25">
      <c r="A107" s="54"/>
      <c r="B107" s="80" t="s">
        <v>2</v>
      </c>
      <c r="C107" s="396" t="s">
        <v>171</v>
      </c>
      <c r="D107" s="397"/>
      <c r="E107" s="398"/>
      <c r="F107" s="115">
        <f>+F55</f>
        <v>2748.35</v>
      </c>
      <c r="G107" s="54"/>
    </row>
    <row r="108" spans="1:7" s="34" customFormat="1" x14ac:dyDescent="0.25">
      <c r="A108" s="54"/>
      <c r="B108" s="80" t="s">
        <v>3</v>
      </c>
      <c r="C108" s="396" t="s">
        <v>169</v>
      </c>
      <c r="D108" s="397"/>
      <c r="E108" s="398"/>
      <c r="F108" s="115">
        <f>F63</f>
        <v>229.2</v>
      </c>
      <c r="G108" s="54"/>
    </row>
    <row r="109" spans="1:7" s="34" customFormat="1" x14ac:dyDescent="0.25">
      <c r="A109" s="54"/>
      <c r="B109" s="80" t="s">
        <v>5</v>
      </c>
      <c r="C109" s="396" t="s">
        <v>162</v>
      </c>
      <c r="D109" s="397"/>
      <c r="E109" s="398"/>
      <c r="F109" s="115">
        <f>F82</f>
        <v>185.93</v>
      </c>
      <c r="G109" s="54"/>
    </row>
    <row r="110" spans="1:7" s="34" customFormat="1" x14ac:dyDescent="0.25">
      <c r="A110" s="54"/>
      <c r="B110" s="80" t="s">
        <v>22</v>
      </c>
      <c r="C110" s="396" t="s">
        <v>170</v>
      </c>
      <c r="D110" s="397"/>
      <c r="E110" s="398"/>
      <c r="F110" s="115">
        <f>F89</f>
        <v>35.299999999999997</v>
      </c>
      <c r="G110" s="54"/>
    </row>
    <row r="111" spans="1:7" s="34" customFormat="1" ht="15.75" customHeight="1" x14ac:dyDescent="0.25">
      <c r="A111" s="54"/>
      <c r="B111" s="399" t="s">
        <v>172</v>
      </c>
      <c r="C111" s="400"/>
      <c r="D111" s="400"/>
      <c r="E111" s="401"/>
      <c r="F111" s="142">
        <f>SUM(F106:F110)</f>
        <v>6404.26</v>
      </c>
      <c r="G111" s="54"/>
    </row>
    <row r="112" spans="1:7" s="34" customFormat="1" x14ac:dyDescent="0.25">
      <c r="A112" s="54"/>
      <c r="B112" s="78" t="s">
        <v>24</v>
      </c>
      <c r="C112" s="396" t="s">
        <v>173</v>
      </c>
      <c r="D112" s="397"/>
      <c r="E112" s="398"/>
      <c r="F112" s="115">
        <f>+F104</f>
        <v>1810.65</v>
      </c>
      <c r="G112" s="54"/>
    </row>
    <row r="113" spans="1:7" s="34" customFormat="1" ht="16.5" customHeight="1" thickBot="1" x14ac:dyDescent="0.3">
      <c r="A113" s="54"/>
      <c r="B113" s="402" t="s">
        <v>49</v>
      </c>
      <c r="C113" s="403"/>
      <c r="D113" s="403"/>
      <c r="E113" s="404"/>
      <c r="F113" s="143">
        <f>+F111+F112</f>
        <v>8214.91</v>
      </c>
      <c r="G113" s="54"/>
    </row>
    <row r="114" spans="1:7" x14ac:dyDescent="0.25">
      <c r="E114" s="35"/>
      <c r="F114" s="37"/>
    </row>
    <row r="115" spans="1:7" x14ac:dyDescent="0.25">
      <c r="C115" s="32"/>
      <c r="D115" s="32"/>
      <c r="E115" s="35"/>
      <c r="F115" s="38"/>
    </row>
    <row r="116" spans="1:7" x14ac:dyDescent="0.25">
      <c r="C116" s="32"/>
      <c r="D116" s="32"/>
      <c r="E116" s="35"/>
      <c r="F116" s="38" t="s">
        <v>128</v>
      </c>
    </row>
    <row r="117" spans="1:7" x14ac:dyDescent="0.25">
      <c r="C117" s="32"/>
      <c r="D117" s="387"/>
      <c r="E117" s="387"/>
      <c r="F117" s="387"/>
    </row>
    <row r="118" spans="1:7" x14ac:dyDescent="0.25">
      <c r="C118" s="32"/>
      <c r="D118" s="32"/>
      <c r="E118" s="35"/>
      <c r="F118" s="39"/>
    </row>
    <row r="120" spans="1:7" x14ac:dyDescent="0.25">
      <c r="C120" s="40"/>
    </row>
    <row r="125" spans="1:7" x14ac:dyDescent="0.25">
      <c r="C125" s="32"/>
      <c r="D125" s="32"/>
    </row>
  </sheetData>
  <mergeCells count="58">
    <mergeCell ref="B12:E12"/>
    <mergeCell ref="A1:G1"/>
    <mergeCell ref="B2:F2"/>
    <mergeCell ref="B3:F3"/>
    <mergeCell ref="B4:F4"/>
    <mergeCell ref="D5:F5"/>
    <mergeCell ref="D6:F6"/>
    <mergeCell ref="D7:F7"/>
    <mergeCell ref="D8:F8"/>
    <mergeCell ref="B9:F9"/>
    <mergeCell ref="B10:F10"/>
    <mergeCell ref="B11:F11"/>
    <mergeCell ref="D25:E25"/>
    <mergeCell ref="D13:F13"/>
    <mergeCell ref="D15:F15"/>
    <mergeCell ref="D16:F16"/>
    <mergeCell ref="B17:F17"/>
    <mergeCell ref="C18:E18"/>
    <mergeCell ref="D19:E19"/>
    <mergeCell ref="D20:E20"/>
    <mergeCell ref="D21:E21"/>
    <mergeCell ref="D22:E22"/>
    <mergeCell ref="D23:E23"/>
    <mergeCell ref="D24:E24"/>
    <mergeCell ref="B64:F64"/>
    <mergeCell ref="B26:E26"/>
    <mergeCell ref="B27:F27"/>
    <mergeCell ref="B31:D31"/>
    <mergeCell ref="B32:F32"/>
    <mergeCell ref="B42:D42"/>
    <mergeCell ref="B43:F43"/>
    <mergeCell ref="B50:E50"/>
    <mergeCell ref="B51:F51"/>
    <mergeCell ref="B55:E55"/>
    <mergeCell ref="B56:F56"/>
    <mergeCell ref="B63:D63"/>
    <mergeCell ref="B104:E104"/>
    <mergeCell ref="B72:D72"/>
    <mergeCell ref="B73:F73"/>
    <mergeCell ref="B76:D76"/>
    <mergeCell ref="B77:F77"/>
    <mergeCell ref="B81:D81"/>
    <mergeCell ref="B82:E82"/>
    <mergeCell ref="B83:F83"/>
    <mergeCell ref="B89:E89"/>
    <mergeCell ref="B90:E90"/>
    <mergeCell ref="B91:F91"/>
    <mergeCell ref="B95:B102"/>
    <mergeCell ref="B113:E113"/>
    <mergeCell ref="D117:F117"/>
    <mergeCell ref="B105:E105"/>
    <mergeCell ref="C106:E106"/>
    <mergeCell ref="C107:E107"/>
    <mergeCell ref="C108:E108"/>
    <mergeCell ref="B111:E111"/>
    <mergeCell ref="C112:E112"/>
    <mergeCell ref="C109:E109"/>
    <mergeCell ref="C110:E110"/>
  </mergeCells>
  <hyperlinks>
    <hyperlink ref="C41" r:id="rId1" display="08 - Sebrae 0,3% ou 0,6% - IN nº 03, MPS/SRP/2005, Anexo II e III ver código da Tabela" xr:uid="{C72AD080-3779-4918-BB5A-9181AC1226F0}"/>
  </hyperlinks>
  <printOptions horizontalCentered="1"/>
  <pageMargins left="0.31496062992125984" right="0.31496062992125984" top="0.35433070866141736" bottom="1.1811023622047245" header="3.937007874015748E-2" footer="0.31496062992125984"/>
  <pageSetup paperSize="9" scale="36" orientation="portrait" r:id="rId2"/>
  <headerFooter differentFirst="1">
    <firstFooter>&amp;R&amp;G</firstFooter>
  </headerFooter>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8E958C-1425-4FCA-92CE-02A86CFDFAB4}">
  <sheetPr>
    <pageSetUpPr fitToPage="1"/>
  </sheetPr>
  <dimension ref="A1:G125"/>
  <sheetViews>
    <sheetView view="pageBreakPreview" topLeftCell="A52" zoomScaleNormal="115" zoomScaleSheetLayoutView="100" workbookViewId="0">
      <selection activeCell="B38" sqref="B38"/>
    </sheetView>
  </sheetViews>
  <sheetFormatPr defaultColWidth="9.140625" defaultRowHeight="15.75" x14ac:dyDescent="0.25"/>
  <cols>
    <col min="1" max="1" width="3.7109375" style="32" customWidth="1"/>
    <col min="2" max="2" width="4.42578125" style="33" bestFit="1" customWidth="1"/>
    <col min="3" max="3" width="72.7109375" style="35" customWidth="1"/>
    <col min="4" max="4" width="16.7109375" style="35" customWidth="1"/>
    <col min="5" max="5" width="8.7109375" style="36" customWidth="1"/>
    <col min="6" max="6" width="20.7109375" style="41" customWidth="1"/>
    <col min="7" max="7" width="3.7109375" style="32" customWidth="1"/>
    <col min="8" max="16384" width="9.140625" style="32"/>
  </cols>
  <sheetData>
    <row r="1" spans="1:7" ht="16.5" thickBot="1" x14ac:dyDescent="0.3">
      <c r="A1" s="405"/>
      <c r="B1" s="405"/>
      <c r="C1" s="405"/>
      <c r="D1" s="405"/>
      <c r="E1" s="405"/>
      <c r="F1" s="405"/>
      <c r="G1" s="405"/>
    </row>
    <row r="2" spans="1:7" x14ac:dyDescent="0.25">
      <c r="A2" s="47"/>
      <c r="B2" s="428"/>
      <c r="C2" s="429"/>
      <c r="D2" s="429"/>
      <c r="E2" s="429"/>
      <c r="F2" s="430"/>
      <c r="G2" s="48"/>
    </row>
    <row r="3" spans="1:7" s="45" customFormat="1" ht="16.5" customHeight="1" thickBot="1" x14ac:dyDescent="0.3">
      <c r="A3" s="49"/>
      <c r="B3" s="406"/>
      <c r="C3" s="407"/>
      <c r="D3" s="407"/>
      <c r="E3" s="407"/>
      <c r="F3" s="408"/>
      <c r="G3" s="49"/>
    </row>
    <row r="4" spans="1:7" s="45" customFormat="1" x14ac:dyDescent="0.25">
      <c r="A4" s="49"/>
      <c r="B4" s="415" t="s">
        <v>128</v>
      </c>
      <c r="C4" s="416"/>
      <c r="D4" s="416"/>
      <c r="E4" s="416"/>
      <c r="F4" s="417"/>
      <c r="G4" s="49"/>
    </row>
    <row r="5" spans="1:7" s="45" customFormat="1" ht="15" customHeight="1" x14ac:dyDescent="0.25">
      <c r="A5" s="49"/>
      <c r="B5" s="69" t="s">
        <v>0</v>
      </c>
      <c r="C5" s="70" t="s">
        <v>1</v>
      </c>
      <c r="D5" s="409">
        <v>2023</v>
      </c>
      <c r="E5" s="410"/>
      <c r="F5" s="411"/>
      <c r="G5" s="49"/>
    </row>
    <row r="6" spans="1:7" s="45" customFormat="1" ht="60" customHeight="1" x14ac:dyDescent="0.25">
      <c r="A6" s="49"/>
      <c r="B6" s="69" t="s">
        <v>2</v>
      </c>
      <c r="C6" s="70" t="s">
        <v>139</v>
      </c>
      <c r="D6" s="412" t="s">
        <v>290</v>
      </c>
      <c r="E6" s="413"/>
      <c r="F6" s="414"/>
      <c r="G6" s="49"/>
    </row>
    <row r="7" spans="1:7" s="45" customFormat="1" ht="15.75" customHeight="1" x14ac:dyDescent="0.25">
      <c r="A7" s="49"/>
      <c r="B7" s="69" t="s">
        <v>3</v>
      </c>
      <c r="C7" s="70" t="s">
        <v>4</v>
      </c>
      <c r="D7" s="412" t="s">
        <v>157</v>
      </c>
      <c r="E7" s="413"/>
      <c r="F7" s="414"/>
      <c r="G7" s="49"/>
    </row>
    <row r="8" spans="1:7" s="45" customFormat="1" x14ac:dyDescent="0.25">
      <c r="A8" s="49"/>
      <c r="B8" s="69"/>
      <c r="C8" s="70" t="s">
        <v>232</v>
      </c>
      <c r="D8" s="412">
        <v>12</v>
      </c>
      <c r="E8" s="413"/>
      <c r="F8" s="414"/>
      <c r="G8" s="49"/>
    </row>
    <row r="9" spans="1:7" s="45" customFormat="1" x14ac:dyDescent="0.25">
      <c r="A9" s="49"/>
      <c r="B9" s="431" t="s">
        <v>6</v>
      </c>
      <c r="C9" s="432"/>
      <c r="D9" s="432"/>
      <c r="E9" s="432"/>
      <c r="F9" s="433"/>
      <c r="G9" s="49"/>
    </row>
    <row r="10" spans="1:7" s="45" customFormat="1" x14ac:dyDescent="0.25">
      <c r="A10" s="49"/>
      <c r="B10" s="434" t="s">
        <v>7</v>
      </c>
      <c r="C10" s="435"/>
      <c r="D10" s="435"/>
      <c r="E10" s="435"/>
      <c r="F10" s="436"/>
      <c r="G10" s="49"/>
    </row>
    <row r="11" spans="1:7" s="45" customFormat="1" ht="15.75" customHeight="1" x14ac:dyDescent="0.25">
      <c r="A11" s="49"/>
      <c r="B11" s="425" t="s">
        <v>8</v>
      </c>
      <c r="C11" s="426"/>
      <c r="D11" s="426"/>
      <c r="E11" s="426"/>
      <c r="F11" s="427"/>
      <c r="G11" s="49"/>
    </row>
    <row r="12" spans="1:7" s="45" customFormat="1" ht="30" customHeight="1" x14ac:dyDescent="0.25">
      <c r="A12" s="49"/>
      <c r="B12" s="442" t="s">
        <v>9</v>
      </c>
      <c r="C12" s="443"/>
      <c r="D12" s="443"/>
      <c r="E12" s="444"/>
      <c r="F12" s="71" t="s">
        <v>10</v>
      </c>
      <c r="G12" s="49"/>
    </row>
    <row r="13" spans="1:7" s="45" customFormat="1" ht="15.75" customHeight="1" x14ac:dyDescent="0.25">
      <c r="A13" s="49"/>
      <c r="B13" s="69">
        <v>1</v>
      </c>
      <c r="C13" s="72" t="s">
        <v>131</v>
      </c>
      <c r="D13" s="445" t="s">
        <v>296</v>
      </c>
      <c r="E13" s="446"/>
      <c r="F13" s="447"/>
      <c r="G13" s="49"/>
    </row>
    <row r="14" spans="1:7" s="45" customFormat="1" ht="30" customHeight="1" x14ac:dyDescent="0.25">
      <c r="A14" s="49"/>
      <c r="B14" s="69">
        <v>2</v>
      </c>
      <c r="C14" s="72" t="s">
        <v>11</v>
      </c>
      <c r="D14" s="73"/>
      <c r="E14" s="74"/>
      <c r="F14" s="168">
        <v>2677.48</v>
      </c>
      <c r="G14" s="49"/>
    </row>
    <row r="15" spans="1:7" s="45" customFormat="1" ht="15.75" customHeight="1" x14ac:dyDescent="0.25">
      <c r="A15" s="49"/>
      <c r="B15" s="69">
        <v>3</v>
      </c>
      <c r="C15" s="72" t="s">
        <v>12</v>
      </c>
      <c r="D15" s="437" t="s">
        <v>295</v>
      </c>
      <c r="E15" s="438"/>
      <c r="F15" s="439"/>
      <c r="G15" s="49"/>
    </row>
    <row r="16" spans="1:7" s="45" customFormat="1" x14ac:dyDescent="0.25">
      <c r="A16" s="49"/>
      <c r="B16" s="69">
        <v>4</v>
      </c>
      <c r="C16" s="75" t="s">
        <v>13</v>
      </c>
      <c r="D16" s="320">
        <v>2023</v>
      </c>
      <c r="E16" s="318"/>
      <c r="F16" s="448"/>
      <c r="G16" s="49"/>
    </row>
    <row r="17" spans="1:7" s="46" customFormat="1" x14ac:dyDescent="0.25">
      <c r="A17" s="50"/>
      <c r="B17" s="369" t="s">
        <v>14</v>
      </c>
      <c r="C17" s="370"/>
      <c r="D17" s="370"/>
      <c r="E17" s="370"/>
      <c r="F17" s="371"/>
      <c r="G17" s="50"/>
    </row>
    <row r="18" spans="1:7" s="46" customFormat="1" x14ac:dyDescent="0.25">
      <c r="A18" s="50"/>
      <c r="B18" s="76">
        <v>1</v>
      </c>
      <c r="C18" s="422" t="s">
        <v>15</v>
      </c>
      <c r="D18" s="423"/>
      <c r="E18" s="424"/>
      <c r="F18" s="118" t="s">
        <v>10</v>
      </c>
      <c r="G18" s="50"/>
    </row>
    <row r="19" spans="1:7" s="45" customFormat="1" ht="15.75" customHeight="1" x14ac:dyDescent="0.25">
      <c r="A19" s="49"/>
      <c r="B19" s="77" t="s">
        <v>0</v>
      </c>
      <c r="C19" s="51" t="s">
        <v>16</v>
      </c>
      <c r="D19" s="440"/>
      <c r="E19" s="441"/>
      <c r="F19" s="119">
        <f>F14</f>
        <v>2677.48</v>
      </c>
      <c r="G19" s="49"/>
    </row>
    <row r="20" spans="1:7" s="45" customFormat="1" ht="15.75" customHeight="1" x14ac:dyDescent="0.25">
      <c r="A20" s="49"/>
      <c r="B20" s="77" t="s">
        <v>2</v>
      </c>
      <c r="C20" s="51" t="s">
        <v>17</v>
      </c>
      <c r="D20" s="418" t="s">
        <v>18</v>
      </c>
      <c r="E20" s="419"/>
      <c r="F20" s="120"/>
      <c r="G20" s="49"/>
    </row>
    <row r="21" spans="1:7" s="45" customFormat="1" ht="15.75" customHeight="1" x14ac:dyDescent="0.25">
      <c r="A21" s="49"/>
      <c r="B21" s="77" t="s">
        <v>3</v>
      </c>
      <c r="C21" s="51" t="s">
        <v>19</v>
      </c>
      <c r="D21" s="452" t="s">
        <v>228</v>
      </c>
      <c r="E21" s="453"/>
      <c r="F21" s="120">
        <f>40%*1320</f>
        <v>528</v>
      </c>
      <c r="G21" s="49"/>
    </row>
    <row r="22" spans="1:7" s="45" customFormat="1" ht="15.75" customHeight="1" x14ac:dyDescent="0.25">
      <c r="A22" s="49"/>
      <c r="B22" s="77" t="s">
        <v>5</v>
      </c>
      <c r="C22" s="51" t="s">
        <v>20</v>
      </c>
      <c r="D22" s="418" t="s">
        <v>21</v>
      </c>
      <c r="E22" s="419"/>
      <c r="F22" s="120">
        <f>((((F19+F21)/220)*20%)*8)*15.21</f>
        <v>354.58</v>
      </c>
      <c r="G22" s="49"/>
    </row>
    <row r="23" spans="1:7" s="45" customFormat="1" ht="15.75" customHeight="1" x14ac:dyDescent="0.25">
      <c r="A23" s="49"/>
      <c r="B23" s="77" t="s">
        <v>22</v>
      </c>
      <c r="C23" s="51" t="s">
        <v>236</v>
      </c>
      <c r="D23" s="418" t="s">
        <v>23</v>
      </c>
      <c r="E23" s="419"/>
      <c r="F23" s="120"/>
      <c r="G23" s="49"/>
    </row>
    <row r="24" spans="1:7" s="45" customFormat="1" x14ac:dyDescent="0.25">
      <c r="A24" s="49"/>
      <c r="B24" s="77" t="s">
        <v>24</v>
      </c>
      <c r="C24" s="51" t="s">
        <v>136</v>
      </c>
      <c r="D24" s="420"/>
      <c r="E24" s="421"/>
      <c r="F24" s="120"/>
      <c r="G24" s="49"/>
    </row>
    <row r="25" spans="1:7" s="45" customFormat="1" ht="15.75" customHeight="1" x14ac:dyDescent="0.25">
      <c r="A25" s="49"/>
      <c r="B25" s="77" t="s">
        <v>25</v>
      </c>
      <c r="C25" s="52" t="s">
        <v>137</v>
      </c>
      <c r="D25" s="420"/>
      <c r="E25" s="421"/>
      <c r="F25" s="120"/>
      <c r="G25" s="49"/>
    </row>
    <row r="26" spans="1:7" s="46" customFormat="1" ht="15.75" customHeight="1" x14ac:dyDescent="0.25">
      <c r="A26" s="50"/>
      <c r="B26" s="378" t="s">
        <v>164</v>
      </c>
      <c r="C26" s="379"/>
      <c r="D26" s="379"/>
      <c r="E26" s="380"/>
      <c r="F26" s="121">
        <f>SUM(F19:F25)</f>
        <v>3560.06</v>
      </c>
      <c r="G26" s="50"/>
    </row>
    <row r="27" spans="1:7" s="46" customFormat="1" x14ac:dyDescent="0.25">
      <c r="A27" s="50"/>
      <c r="B27" s="369" t="s">
        <v>50</v>
      </c>
      <c r="C27" s="370"/>
      <c r="D27" s="370"/>
      <c r="E27" s="370"/>
      <c r="F27" s="371"/>
      <c r="G27" s="50"/>
    </row>
    <row r="28" spans="1:7" s="45" customFormat="1" ht="30" x14ac:dyDescent="0.25">
      <c r="A28" s="49"/>
      <c r="B28" s="108">
        <v>2</v>
      </c>
      <c r="C28" s="106" t="s">
        <v>237</v>
      </c>
      <c r="D28" s="109" t="s">
        <v>221</v>
      </c>
      <c r="E28" s="110"/>
      <c r="F28" s="122" t="s">
        <v>10</v>
      </c>
      <c r="G28" s="49"/>
    </row>
    <row r="29" spans="1:7" s="45" customFormat="1" x14ac:dyDescent="0.25">
      <c r="A29" s="49"/>
      <c r="B29" s="80" t="s">
        <v>0</v>
      </c>
      <c r="C29" s="53" t="s">
        <v>33</v>
      </c>
      <c r="D29" s="61">
        <f>F26</f>
        <v>3560.06</v>
      </c>
      <c r="E29" s="84">
        <f>1/12</f>
        <v>8.3299999999999999E-2</v>
      </c>
      <c r="F29" s="115">
        <f>(D29)*E29</f>
        <v>296.55</v>
      </c>
      <c r="G29" s="49"/>
    </row>
    <row r="30" spans="1:7" s="45" customFormat="1" x14ac:dyDescent="0.25">
      <c r="A30" s="49"/>
      <c r="B30" s="80" t="s">
        <v>2</v>
      </c>
      <c r="C30" s="107" t="s">
        <v>238</v>
      </c>
      <c r="D30" s="61">
        <f>F26</f>
        <v>3560.06</v>
      </c>
      <c r="E30" s="84">
        <v>0.121</v>
      </c>
      <c r="F30" s="115">
        <f>(D30)*E30</f>
        <v>430.77</v>
      </c>
      <c r="G30" s="49"/>
    </row>
    <row r="31" spans="1:7" x14ac:dyDescent="0.25">
      <c r="A31" s="47"/>
      <c r="B31" s="384" t="s">
        <v>31</v>
      </c>
      <c r="C31" s="385"/>
      <c r="D31" s="386"/>
      <c r="E31" s="117">
        <f>SUM(E29:E30)</f>
        <v>0.20430000000000001</v>
      </c>
      <c r="F31" s="116">
        <f>SUM(F29:F30)</f>
        <v>727.32</v>
      </c>
      <c r="G31" s="47"/>
    </row>
    <row r="32" spans="1:7" ht="30" customHeight="1" x14ac:dyDescent="0.25">
      <c r="A32" s="47"/>
      <c r="B32" s="454" t="s">
        <v>247</v>
      </c>
      <c r="C32" s="455"/>
      <c r="D32" s="455"/>
      <c r="E32" s="455"/>
      <c r="F32" s="456"/>
      <c r="G32" s="47"/>
    </row>
    <row r="33" spans="1:7" ht="30" x14ac:dyDescent="0.25">
      <c r="A33" s="47"/>
      <c r="B33" s="78" t="s">
        <v>145</v>
      </c>
      <c r="C33" s="79" t="s">
        <v>29</v>
      </c>
      <c r="D33" s="60" t="s">
        <v>221</v>
      </c>
      <c r="E33" s="82"/>
      <c r="F33" s="123" t="s">
        <v>10</v>
      </c>
      <c r="G33" s="47"/>
    </row>
    <row r="34" spans="1:7" x14ac:dyDescent="0.25">
      <c r="A34" s="47"/>
      <c r="B34" s="80" t="s">
        <v>0</v>
      </c>
      <c r="C34" s="111" t="s">
        <v>239</v>
      </c>
      <c r="D34" s="61">
        <f>F$26+F$31</f>
        <v>4287.38</v>
      </c>
      <c r="E34" s="84">
        <v>0.2</v>
      </c>
      <c r="F34" s="115">
        <f t="shared" ref="F34:F41" si="0">D34*E34</f>
        <v>857.48</v>
      </c>
      <c r="G34" s="47"/>
    </row>
    <row r="35" spans="1:7" x14ac:dyDescent="0.25">
      <c r="A35" s="47"/>
      <c r="B35" s="80" t="s">
        <v>2</v>
      </c>
      <c r="C35" s="111" t="s">
        <v>240</v>
      </c>
      <c r="D35" s="61">
        <f t="shared" ref="D35:D41" si="1">F$26+F$31</f>
        <v>4287.38</v>
      </c>
      <c r="E35" s="68">
        <v>1.4999999999999999E-2</v>
      </c>
      <c r="F35" s="115">
        <f t="shared" si="0"/>
        <v>64.31</v>
      </c>
      <c r="G35" s="47"/>
    </row>
    <row r="36" spans="1:7" x14ac:dyDescent="0.25">
      <c r="A36" s="47"/>
      <c r="B36" s="80" t="s">
        <v>3</v>
      </c>
      <c r="C36" s="111" t="s">
        <v>241</v>
      </c>
      <c r="D36" s="61">
        <f>F$26+F$31</f>
        <v>4287.38</v>
      </c>
      <c r="E36" s="68">
        <v>0.01</v>
      </c>
      <c r="F36" s="115">
        <f t="shared" si="0"/>
        <v>42.87</v>
      </c>
      <c r="G36" s="47"/>
    </row>
    <row r="37" spans="1:7" ht="31.5" x14ac:dyDescent="0.25">
      <c r="A37" s="47"/>
      <c r="B37" s="80" t="s">
        <v>5</v>
      </c>
      <c r="C37" s="112" t="s">
        <v>242</v>
      </c>
      <c r="D37" s="61">
        <f t="shared" si="1"/>
        <v>4287.38</v>
      </c>
      <c r="E37" s="68">
        <v>2E-3</v>
      </c>
      <c r="F37" s="115">
        <f t="shared" si="0"/>
        <v>8.57</v>
      </c>
      <c r="G37" s="47"/>
    </row>
    <row r="38" spans="1:7" x14ac:dyDescent="0.25">
      <c r="A38" s="47"/>
      <c r="B38" s="80" t="s">
        <v>22</v>
      </c>
      <c r="C38" s="111" t="s">
        <v>243</v>
      </c>
      <c r="D38" s="61">
        <f t="shared" si="1"/>
        <v>4287.38</v>
      </c>
      <c r="E38" s="68">
        <v>2.5000000000000001E-2</v>
      </c>
      <c r="F38" s="115">
        <f t="shared" si="0"/>
        <v>107.18</v>
      </c>
      <c r="G38" s="47"/>
    </row>
    <row r="39" spans="1:7" x14ac:dyDescent="0.25">
      <c r="A39" s="47"/>
      <c r="B39" s="80" t="s">
        <v>24</v>
      </c>
      <c r="C39" s="113" t="s">
        <v>244</v>
      </c>
      <c r="D39" s="61">
        <f t="shared" si="1"/>
        <v>4287.38</v>
      </c>
      <c r="E39" s="68">
        <v>0.08</v>
      </c>
      <c r="F39" s="115">
        <f t="shared" si="0"/>
        <v>342.99</v>
      </c>
      <c r="G39" s="47"/>
    </row>
    <row r="40" spans="1:7" ht="47.25" x14ac:dyDescent="0.25">
      <c r="A40" s="47"/>
      <c r="B40" s="80" t="s">
        <v>25</v>
      </c>
      <c r="C40" s="112" t="s">
        <v>245</v>
      </c>
      <c r="D40" s="61">
        <f t="shared" si="1"/>
        <v>4287.38</v>
      </c>
      <c r="E40" s="68">
        <v>0.03</v>
      </c>
      <c r="F40" s="115">
        <f t="shared" si="0"/>
        <v>128.62</v>
      </c>
      <c r="G40" s="47"/>
    </row>
    <row r="41" spans="1:7" x14ac:dyDescent="0.25">
      <c r="A41" s="47"/>
      <c r="B41" s="80" t="s">
        <v>30</v>
      </c>
      <c r="C41" s="114" t="s">
        <v>246</v>
      </c>
      <c r="D41" s="61">
        <f t="shared" si="1"/>
        <v>4287.38</v>
      </c>
      <c r="E41" s="68">
        <v>6.0000000000000001E-3</v>
      </c>
      <c r="F41" s="115">
        <f t="shared" si="0"/>
        <v>25.72</v>
      </c>
      <c r="G41" s="47"/>
    </row>
    <row r="42" spans="1:7" s="34" customFormat="1" x14ac:dyDescent="0.25">
      <c r="A42" s="54"/>
      <c r="B42" s="384" t="s">
        <v>31</v>
      </c>
      <c r="C42" s="385"/>
      <c r="D42" s="386"/>
      <c r="E42" s="100">
        <f>SUM(E34:E41)</f>
        <v>0.36799999999999999</v>
      </c>
      <c r="F42" s="116">
        <f>SUM(F34:F41)</f>
        <v>1577.74</v>
      </c>
      <c r="G42" s="54"/>
    </row>
    <row r="43" spans="1:7" s="34" customFormat="1" x14ac:dyDescent="0.25">
      <c r="A43" s="54"/>
      <c r="B43" s="381" t="s">
        <v>201</v>
      </c>
      <c r="C43" s="382"/>
      <c r="D43" s="382"/>
      <c r="E43" s="382"/>
      <c r="F43" s="383"/>
      <c r="G43" s="54"/>
    </row>
    <row r="44" spans="1:7" s="34" customFormat="1" ht="30" x14ac:dyDescent="0.25">
      <c r="A44" s="54"/>
      <c r="B44" s="152" t="s">
        <v>229</v>
      </c>
      <c r="C44" s="124" t="s">
        <v>248</v>
      </c>
      <c r="D44" s="109" t="s">
        <v>221</v>
      </c>
      <c r="E44" s="110"/>
      <c r="F44" s="122" t="s">
        <v>10</v>
      </c>
      <c r="G44" s="54"/>
    </row>
    <row r="45" spans="1:7" s="34" customFormat="1" x14ac:dyDescent="0.25">
      <c r="A45" s="54"/>
      <c r="B45" s="153" t="s">
        <v>0</v>
      </c>
      <c r="C45" s="59" t="s">
        <v>158</v>
      </c>
      <c r="D45" s="125"/>
      <c r="E45" s="85"/>
      <c r="F45" s="128">
        <v>120.34</v>
      </c>
      <c r="G45" s="54"/>
    </row>
    <row r="46" spans="1:7" s="34" customFormat="1" x14ac:dyDescent="0.25">
      <c r="A46" s="54"/>
      <c r="B46" s="154" t="s">
        <v>2</v>
      </c>
      <c r="C46" s="52" t="s">
        <v>249</v>
      </c>
      <c r="D46" s="62" t="s">
        <v>222</v>
      </c>
      <c r="E46" s="86"/>
      <c r="F46" s="119">
        <f>540-(540*0.99%)</f>
        <v>534.65</v>
      </c>
      <c r="G46" s="54"/>
    </row>
    <row r="47" spans="1:7" s="34" customFormat="1" x14ac:dyDescent="0.25">
      <c r="A47" s="54"/>
      <c r="B47" s="155" t="s">
        <v>3</v>
      </c>
      <c r="C47" s="53" t="s">
        <v>132</v>
      </c>
      <c r="D47" s="63"/>
      <c r="E47" s="87"/>
      <c r="F47" s="129">
        <v>0</v>
      </c>
      <c r="G47" s="54"/>
    </row>
    <row r="48" spans="1:7" s="34" customFormat="1" ht="30" x14ac:dyDescent="0.25">
      <c r="A48" s="54"/>
      <c r="B48" s="155" t="s">
        <v>5</v>
      </c>
      <c r="C48" s="53" t="s">
        <v>133</v>
      </c>
      <c r="D48" s="63" t="s">
        <v>269</v>
      </c>
      <c r="E48" s="87"/>
      <c r="F48" s="129">
        <f>F19*50%*0.0199*2/12</f>
        <v>4.4400000000000004</v>
      </c>
      <c r="G48" s="54"/>
    </row>
    <row r="49" spans="1:7" s="34" customFormat="1" x14ac:dyDescent="0.25">
      <c r="A49" s="54"/>
      <c r="B49" s="155" t="s">
        <v>22</v>
      </c>
      <c r="C49" s="53" t="s">
        <v>134</v>
      </c>
      <c r="D49" s="64" t="s">
        <v>224</v>
      </c>
      <c r="E49" s="87"/>
      <c r="F49" s="115">
        <f>(32235*0.5%)/12</f>
        <v>13.43</v>
      </c>
      <c r="G49" s="54"/>
    </row>
    <row r="50" spans="1:7" s="34" customFormat="1" ht="15.75" customHeight="1" x14ac:dyDescent="0.25">
      <c r="A50" s="54"/>
      <c r="B50" s="384" t="s">
        <v>26</v>
      </c>
      <c r="C50" s="385"/>
      <c r="D50" s="385"/>
      <c r="E50" s="386"/>
      <c r="F50" s="116">
        <f>SUM(F45:F49)</f>
        <v>672.86</v>
      </c>
      <c r="G50" s="54"/>
    </row>
    <row r="51" spans="1:7" s="34" customFormat="1" ht="15.75" customHeight="1" x14ac:dyDescent="0.25">
      <c r="A51" s="54"/>
      <c r="B51" s="381" t="s">
        <v>163</v>
      </c>
      <c r="C51" s="382"/>
      <c r="D51" s="382"/>
      <c r="E51" s="382"/>
      <c r="F51" s="383"/>
      <c r="G51" s="54"/>
    </row>
    <row r="52" spans="1:7" s="34" customFormat="1" ht="15.75" customHeight="1" x14ac:dyDescent="0.25">
      <c r="A52" s="54"/>
      <c r="B52" s="156" t="s">
        <v>145</v>
      </c>
      <c r="C52" s="105" t="s">
        <v>159</v>
      </c>
      <c r="D52" s="89"/>
      <c r="E52" s="89"/>
      <c r="F52" s="130">
        <f>F31</f>
        <v>727.32</v>
      </c>
      <c r="G52" s="54"/>
    </row>
    <row r="53" spans="1:7" s="34" customFormat="1" ht="15.75" customHeight="1" x14ac:dyDescent="0.25">
      <c r="A53" s="54"/>
      <c r="B53" s="156" t="s">
        <v>146</v>
      </c>
      <c r="C53" s="105" t="s">
        <v>160</v>
      </c>
      <c r="D53" s="89"/>
      <c r="E53" s="89"/>
      <c r="F53" s="130">
        <f>F42</f>
        <v>1577.74</v>
      </c>
      <c r="G53" s="54"/>
    </row>
    <row r="54" spans="1:7" s="34" customFormat="1" ht="15.75" customHeight="1" x14ac:dyDescent="0.25">
      <c r="A54" s="54"/>
      <c r="B54" s="156" t="s">
        <v>229</v>
      </c>
      <c r="C54" s="105" t="s">
        <v>161</v>
      </c>
      <c r="D54" s="89"/>
      <c r="E54" s="89"/>
      <c r="F54" s="130">
        <f>F50</f>
        <v>672.86</v>
      </c>
      <c r="G54" s="54"/>
    </row>
    <row r="55" spans="1:7" s="34" customFormat="1" ht="15.75" customHeight="1" x14ac:dyDescent="0.25">
      <c r="A55" s="54"/>
      <c r="B55" s="375" t="s">
        <v>165</v>
      </c>
      <c r="C55" s="376"/>
      <c r="D55" s="376"/>
      <c r="E55" s="377"/>
      <c r="F55" s="121">
        <f>SUM(F52:F54)</f>
        <v>2977.92</v>
      </c>
      <c r="G55" s="54"/>
    </row>
    <row r="56" spans="1:7" s="34" customFormat="1" ht="15.75" customHeight="1" x14ac:dyDescent="0.25">
      <c r="A56" s="54"/>
      <c r="B56" s="369" t="s">
        <v>174</v>
      </c>
      <c r="C56" s="370"/>
      <c r="D56" s="370"/>
      <c r="E56" s="370"/>
      <c r="F56" s="371"/>
      <c r="G56" s="54"/>
    </row>
    <row r="57" spans="1:7" s="34" customFormat="1" ht="15.75" customHeight="1" x14ac:dyDescent="0.25">
      <c r="A57" s="54"/>
      <c r="B57" s="157" t="s">
        <v>250</v>
      </c>
      <c r="C57" s="126" t="s">
        <v>34</v>
      </c>
      <c r="D57" s="66" t="s">
        <v>221</v>
      </c>
      <c r="E57" s="99"/>
      <c r="F57" s="123" t="s">
        <v>10</v>
      </c>
      <c r="G57" s="54"/>
    </row>
    <row r="58" spans="1:7" s="34" customFormat="1" ht="15.75" customHeight="1" x14ac:dyDescent="0.25">
      <c r="A58" s="54"/>
      <c r="B58" s="155" t="s">
        <v>0</v>
      </c>
      <c r="C58" s="53" t="s">
        <v>35</v>
      </c>
      <c r="D58" s="166">
        <f>F$26</f>
        <v>3560.06</v>
      </c>
      <c r="E58" s="84">
        <v>4.5999999999999999E-3</v>
      </c>
      <c r="F58" s="115">
        <f>D58*E58</f>
        <v>16.38</v>
      </c>
      <c r="G58" s="54"/>
    </row>
    <row r="59" spans="1:7" s="34" customFormat="1" ht="15.75" customHeight="1" x14ac:dyDescent="0.25">
      <c r="A59" s="54"/>
      <c r="B59" s="155" t="s">
        <v>2</v>
      </c>
      <c r="C59" s="53" t="s">
        <v>36</v>
      </c>
      <c r="D59" s="166">
        <f t="shared" ref="D59:D62" si="2">F$26</f>
        <v>3560.06</v>
      </c>
      <c r="E59" s="84">
        <v>4.0000000000000002E-4</v>
      </c>
      <c r="F59" s="115">
        <f>D59*E59</f>
        <v>1.42</v>
      </c>
      <c r="G59" s="54"/>
    </row>
    <row r="60" spans="1:7" s="34" customFormat="1" ht="15.75" customHeight="1" x14ac:dyDescent="0.25">
      <c r="A60" s="54"/>
      <c r="B60" s="155" t="s">
        <v>3</v>
      </c>
      <c r="C60" s="53" t="s">
        <v>37</v>
      </c>
      <c r="D60" s="166">
        <f t="shared" si="2"/>
        <v>3560.06</v>
      </c>
      <c r="E60" s="84">
        <v>1.9400000000000001E-2</v>
      </c>
      <c r="F60" s="115">
        <f>D60*E60</f>
        <v>69.069999999999993</v>
      </c>
      <c r="G60" s="54"/>
    </row>
    <row r="61" spans="1:7" s="34" customFormat="1" ht="15.75" customHeight="1" x14ac:dyDescent="0.25">
      <c r="A61" s="54"/>
      <c r="B61" s="155" t="s">
        <v>5</v>
      </c>
      <c r="C61" s="127" t="s">
        <v>251</v>
      </c>
      <c r="D61" s="166">
        <f t="shared" si="2"/>
        <v>3560.06</v>
      </c>
      <c r="E61" s="84">
        <v>7.1000000000000004E-3</v>
      </c>
      <c r="F61" s="115">
        <f>D61*E61</f>
        <v>25.28</v>
      </c>
      <c r="G61" s="54"/>
    </row>
    <row r="62" spans="1:7" s="34" customFormat="1" ht="32.25" customHeight="1" x14ac:dyDescent="0.25">
      <c r="A62" s="54"/>
      <c r="B62" s="155" t="s">
        <v>22</v>
      </c>
      <c r="C62" s="53" t="s">
        <v>210</v>
      </c>
      <c r="D62" s="166">
        <f t="shared" si="2"/>
        <v>3560.06</v>
      </c>
      <c r="E62" s="84">
        <v>0.04</v>
      </c>
      <c r="F62" s="115">
        <f>D62*E62</f>
        <v>142.4</v>
      </c>
      <c r="G62" s="54"/>
    </row>
    <row r="63" spans="1:7" s="34" customFormat="1" x14ac:dyDescent="0.25">
      <c r="A63" s="54"/>
      <c r="B63" s="378" t="s">
        <v>166</v>
      </c>
      <c r="C63" s="379"/>
      <c r="D63" s="379"/>
      <c r="E63" s="167">
        <f>SUM(E58:E62)</f>
        <v>7.1499999999999994E-2</v>
      </c>
      <c r="F63" s="149">
        <f>SUM(F58:F62)</f>
        <v>254.55</v>
      </c>
      <c r="G63" s="54"/>
    </row>
    <row r="64" spans="1:7" s="34" customFormat="1" ht="15.75" customHeight="1" x14ac:dyDescent="0.25">
      <c r="A64" s="54"/>
      <c r="B64" s="369" t="s">
        <v>175</v>
      </c>
      <c r="C64" s="370"/>
      <c r="D64" s="370"/>
      <c r="E64" s="370"/>
      <c r="F64" s="371"/>
      <c r="G64" s="54"/>
    </row>
    <row r="65" spans="1:7" s="34" customFormat="1" x14ac:dyDescent="0.25">
      <c r="A65" s="54"/>
      <c r="B65" s="78" t="s">
        <v>28</v>
      </c>
      <c r="C65" s="90" t="s">
        <v>252</v>
      </c>
      <c r="D65" s="66" t="s">
        <v>221</v>
      </c>
      <c r="E65" s="131"/>
      <c r="F65" s="123" t="s">
        <v>10</v>
      </c>
      <c r="G65" s="54"/>
    </row>
    <row r="66" spans="1:7" s="34" customFormat="1" x14ac:dyDescent="0.25">
      <c r="A66" s="54"/>
      <c r="B66" s="80" t="s">
        <v>0</v>
      </c>
      <c r="C66" s="107" t="s">
        <v>211</v>
      </c>
      <c r="D66" s="65">
        <f>F$26+F$55+F$63+F85</f>
        <v>6827.83</v>
      </c>
      <c r="E66" s="84">
        <v>1.01E-2</v>
      </c>
      <c r="F66" s="115">
        <f t="shared" ref="F66:F71" si="3">(D66)*E66</f>
        <v>68.959999999999994</v>
      </c>
      <c r="G66" s="54"/>
    </row>
    <row r="67" spans="1:7" s="34" customFormat="1" x14ac:dyDescent="0.25">
      <c r="A67" s="54"/>
      <c r="B67" s="80" t="s">
        <v>2</v>
      </c>
      <c r="C67" s="107" t="s">
        <v>212</v>
      </c>
      <c r="D67" s="65">
        <f>F$26+F$55+F$63+F85</f>
        <v>6827.83</v>
      </c>
      <c r="E67" s="84">
        <v>1.66E-2</v>
      </c>
      <c r="F67" s="115">
        <f t="shared" si="3"/>
        <v>113.34</v>
      </c>
      <c r="G67" s="54"/>
    </row>
    <row r="68" spans="1:7" s="34" customFormat="1" x14ac:dyDescent="0.25">
      <c r="A68" s="54"/>
      <c r="B68" s="80" t="s">
        <v>3</v>
      </c>
      <c r="C68" s="107" t="s">
        <v>213</v>
      </c>
      <c r="D68" s="65">
        <f>F$26+F$55+F$63+F85</f>
        <v>6827.83</v>
      </c>
      <c r="E68" s="84">
        <v>2.0000000000000001E-4</v>
      </c>
      <c r="F68" s="115">
        <f t="shared" si="3"/>
        <v>1.37</v>
      </c>
      <c r="G68" s="54"/>
    </row>
    <row r="69" spans="1:7" s="34" customFormat="1" x14ac:dyDescent="0.25">
      <c r="A69" s="54"/>
      <c r="B69" s="80" t="s">
        <v>5</v>
      </c>
      <c r="C69" s="107" t="s">
        <v>214</v>
      </c>
      <c r="D69" s="65">
        <f>F$26+F$55+F$63+F85</f>
        <v>6827.83</v>
      </c>
      <c r="E69" s="84">
        <v>2.7000000000000001E-3</v>
      </c>
      <c r="F69" s="115">
        <f t="shared" si="3"/>
        <v>18.440000000000001</v>
      </c>
      <c r="G69" s="54"/>
    </row>
    <row r="70" spans="1:7" s="34" customFormat="1" x14ac:dyDescent="0.25">
      <c r="A70" s="54"/>
      <c r="B70" s="80" t="s">
        <v>22</v>
      </c>
      <c r="C70" s="107" t="s">
        <v>215</v>
      </c>
      <c r="D70" s="65">
        <f>F$26+F$55+F$63+F85</f>
        <v>6827.83</v>
      </c>
      <c r="E70" s="84">
        <v>2.9999999999999997E-4</v>
      </c>
      <c r="F70" s="115">
        <f t="shared" si="3"/>
        <v>2.0499999999999998</v>
      </c>
      <c r="G70" s="54"/>
    </row>
    <row r="71" spans="1:7" s="34" customFormat="1" x14ac:dyDescent="0.25">
      <c r="A71" s="54"/>
      <c r="B71" s="80" t="s">
        <v>24</v>
      </c>
      <c r="C71" s="107" t="s">
        <v>216</v>
      </c>
      <c r="D71" s="65">
        <f>F$26+F$55+F$63+F85</f>
        <v>6827.83</v>
      </c>
      <c r="E71" s="84">
        <v>0</v>
      </c>
      <c r="F71" s="115">
        <f t="shared" si="3"/>
        <v>0</v>
      </c>
      <c r="G71" s="54"/>
    </row>
    <row r="72" spans="1:7" s="34" customFormat="1" ht="15.75" customHeight="1" x14ac:dyDescent="0.25">
      <c r="A72" s="54"/>
      <c r="B72" s="384" t="s">
        <v>217</v>
      </c>
      <c r="C72" s="385"/>
      <c r="D72" s="386"/>
      <c r="E72" s="132">
        <f>SUM(E66:E71)</f>
        <v>2.9899999999999999E-2</v>
      </c>
      <c r="F72" s="116">
        <f>SUM(F66:F71)</f>
        <v>204.16</v>
      </c>
      <c r="G72" s="54"/>
    </row>
    <row r="73" spans="1:7" s="34" customFormat="1" ht="15.75" customHeight="1" x14ac:dyDescent="0.25">
      <c r="A73" s="54"/>
      <c r="B73" s="381" t="s">
        <v>218</v>
      </c>
      <c r="C73" s="382"/>
      <c r="D73" s="382"/>
      <c r="E73" s="382"/>
      <c r="F73" s="383"/>
      <c r="G73" s="54"/>
    </row>
    <row r="74" spans="1:7" s="34" customFormat="1" x14ac:dyDescent="0.25">
      <c r="A74" s="54"/>
      <c r="B74" s="78"/>
      <c r="C74" s="79" t="s">
        <v>218</v>
      </c>
      <c r="D74" s="134"/>
      <c r="E74" s="134"/>
      <c r="F74" s="123" t="s">
        <v>10</v>
      </c>
      <c r="G74" s="54"/>
    </row>
    <row r="75" spans="1:7" s="34" customFormat="1" ht="15.75" customHeight="1" x14ac:dyDescent="0.25">
      <c r="A75" s="54"/>
      <c r="B75" s="80" t="s">
        <v>0</v>
      </c>
      <c r="C75" s="92" t="s">
        <v>219</v>
      </c>
      <c r="D75" s="63"/>
      <c r="E75" s="84">
        <v>0</v>
      </c>
      <c r="F75" s="115">
        <f>(F$26+F$55+F$63)*E75</f>
        <v>0</v>
      </c>
      <c r="G75" s="54"/>
    </row>
    <row r="76" spans="1:7" s="34" customFormat="1" ht="15.75" customHeight="1" x14ac:dyDescent="0.25">
      <c r="A76" s="54"/>
      <c r="B76" s="384" t="s">
        <v>220</v>
      </c>
      <c r="C76" s="385"/>
      <c r="D76" s="386"/>
      <c r="E76" s="117">
        <f>SUM(E75:E75)</f>
        <v>0</v>
      </c>
      <c r="F76" s="116">
        <f>SUM(F75:F75)</f>
        <v>0</v>
      </c>
      <c r="G76" s="54"/>
    </row>
    <row r="77" spans="1:7" s="34" customFormat="1" ht="15.75" customHeight="1" x14ac:dyDescent="0.25">
      <c r="A77" s="54"/>
      <c r="B77" s="449" t="s">
        <v>253</v>
      </c>
      <c r="C77" s="450"/>
      <c r="D77" s="450"/>
      <c r="E77" s="450"/>
      <c r="F77" s="451"/>
      <c r="G77" s="54"/>
    </row>
    <row r="78" spans="1:7" s="34" customFormat="1" ht="15.75" customHeight="1" x14ac:dyDescent="0.25">
      <c r="A78" s="54"/>
      <c r="B78" s="78">
        <v>4</v>
      </c>
      <c r="C78" s="145" t="s">
        <v>254</v>
      </c>
      <c r="D78" s="146"/>
      <c r="E78" s="147"/>
      <c r="F78" s="123" t="s">
        <v>10</v>
      </c>
      <c r="G78" s="54"/>
    </row>
    <row r="79" spans="1:7" s="34" customFormat="1" ht="15.75" customHeight="1" x14ac:dyDescent="0.25">
      <c r="A79" s="54"/>
      <c r="B79" s="80" t="s">
        <v>28</v>
      </c>
      <c r="C79" s="81" t="s">
        <v>252</v>
      </c>
      <c r="D79" s="146"/>
      <c r="E79" s="84">
        <f>E72</f>
        <v>2.9899999999999999E-2</v>
      </c>
      <c r="F79" s="115">
        <f>F72</f>
        <v>204.16</v>
      </c>
      <c r="G79" s="54"/>
    </row>
    <row r="80" spans="1:7" s="34" customFormat="1" ht="15.75" customHeight="1" x14ac:dyDescent="0.25">
      <c r="A80" s="54"/>
      <c r="B80" s="80" t="s">
        <v>32</v>
      </c>
      <c r="C80" s="81" t="s">
        <v>218</v>
      </c>
      <c r="D80" s="146"/>
      <c r="E80" s="84">
        <v>0</v>
      </c>
      <c r="F80" s="115">
        <f>(E$26+E$54+E$62)*E80</f>
        <v>0</v>
      </c>
      <c r="G80" s="54"/>
    </row>
    <row r="81" spans="1:7" s="34" customFormat="1" ht="15.75" customHeight="1" x14ac:dyDescent="0.25">
      <c r="A81" s="54"/>
      <c r="B81" s="384" t="s">
        <v>31</v>
      </c>
      <c r="C81" s="385"/>
      <c r="D81" s="386"/>
      <c r="E81" s="117">
        <f>SUM(E79:E80)</f>
        <v>2.9899999999999999E-2</v>
      </c>
      <c r="F81" s="116">
        <f>SUM(F79:F80)</f>
        <v>204.16</v>
      </c>
      <c r="G81" s="54"/>
    </row>
    <row r="82" spans="1:7" s="34" customFormat="1" ht="15.75" customHeight="1" x14ac:dyDescent="0.25">
      <c r="A82" s="54"/>
      <c r="B82" s="375" t="s">
        <v>167</v>
      </c>
      <c r="C82" s="376"/>
      <c r="D82" s="376"/>
      <c r="E82" s="377"/>
      <c r="F82" s="133">
        <f>SUM(F72+F76)</f>
        <v>204.16</v>
      </c>
      <c r="G82" s="54"/>
    </row>
    <row r="83" spans="1:7" s="34" customFormat="1" ht="15.75" customHeight="1" x14ac:dyDescent="0.25">
      <c r="A83" s="54"/>
      <c r="B83" s="369" t="s">
        <v>176</v>
      </c>
      <c r="C83" s="370"/>
      <c r="D83" s="370"/>
      <c r="E83" s="370"/>
      <c r="F83" s="371"/>
      <c r="G83" s="54"/>
    </row>
    <row r="84" spans="1:7" s="34" customFormat="1" ht="15.75" customHeight="1" x14ac:dyDescent="0.25">
      <c r="A84" s="54"/>
      <c r="B84" s="157">
        <v>5</v>
      </c>
      <c r="C84" s="126" t="s">
        <v>27</v>
      </c>
      <c r="D84" s="134"/>
      <c r="E84" s="134"/>
      <c r="F84" s="123" t="s">
        <v>10</v>
      </c>
      <c r="G84" s="54"/>
    </row>
    <row r="85" spans="1:7" s="34" customFormat="1" ht="15.75" customHeight="1" x14ac:dyDescent="0.25">
      <c r="A85" s="54"/>
      <c r="B85" s="154" t="s">
        <v>0</v>
      </c>
      <c r="C85" s="52" t="s">
        <v>255</v>
      </c>
      <c r="D85" s="91"/>
      <c r="E85" s="88"/>
      <c r="F85" s="115">
        <f>Uniformes!H36</f>
        <v>35.299999999999997</v>
      </c>
      <c r="G85" s="54"/>
    </row>
    <row r="86" spans="1:7" s="34" customFormat="1" ht="15.75" customHeight="1" x14ac:dyDescent="0.25">
      <c r="A86" s="54"/>
      <c r="B86" s="154" t="s">
        <v>2</v>
      </c>
      <c r="C86" s="52" t="s">
        <v>256</v>
      </c>
      <c r="D86" s="91"/>
      <c r="E86" s="88"/>
      <c r="F86" s="115">
        <v>0</v>
      </c>
      <c r="G86" s="54"/>
    </row>
    <row r="87" spans="1:7" s="34" customFormat="1" ht="15.75" customHeight="1" x14ac:dyDescent="0.25">
      <c r="A87" s="54"/>
      <c r="B87" s="154" t="s">
        <v>3</v>
      </c>
      <c r="C87" s="52" t="s">
        <v>231</v>
      </c>
      <c r="D87" s="91"/>
      <c r="E87" s="88"/>
      <c r="F87" s="115">
        <v>0</v>
      </c>
      <c r="G87" s="54"/>
    </row>
    <row r="88" spans="1:7" s="34" customFormat="1" ht="15.75" customHeight="1" x14ac:dyDescent="0.25">
      <c r="A88" s="54"/>
      <c r="B88" s="154" t="s">
        <v>5</v>
      </c>
      <c r="C88" s="52" t="s">
        <v>135</v>
      </c>
      <c r="D88" s="91"/>
      <c r="E88" s="88"/>
      <c r="F88" s="115">
        <v>0</v>
      </c>
      <c r="G88" s="54"/>
    </row>
    <row r="89" spans="1:7" s="34" customFormat="1" ht="15.75" customHeight="1" x14ac:dyDescent="0.25">
      <c r="A89" s="54"/>
      <c r="B89" s="378" t="s">
        <v>168</v>
      </c>
      <c r="C89" s="379"/>
      <c r="D89" s="379"/>
      <c r="E89" s="380"/>
      <c r="F89" s="121">
        <f>SUM(F85:F88)</f>
        <v>35.299999999999997</v>
      </c>
      <c r="G89" s="54"/>
    </row>
    <row r="90" spans="1:7" s="34" customFormat="1" ht="23.25" customHeight="1" x14ac:dyDescent="0.25">
      <c r="A90" s="54"/>
      <c r="B90" s="372" t="s">
        <v>257</v>
      </c>
      <c r="C90" s="373"/>
      <c r="D90" s="373"/>
      <c r="E90" s="374"/>
      <c r="F90" s="144">
        <f>F89+F82+F63+F55+F26</f>
        <v>7031.99</v>
      </c>
      <c r="G90" s="54"/>
    </row>
    <row r="91" spans="1:7" s="34" customFormat="1" ht="19.5" customHeight="1" x14ac:dyDescent="0.25">
      <c r="A91" s="54"/>
      <c r="B91" s="369" t="s">
        <v>177</v>
      </c>
      <c r="C91" s="370"/>
      <c r="D91" s="370"/>
      <c r="E91" s="370"/>
      <c r="F91" s="371"/>
      <c r="G91" s="54"/>
    </row>
    <row r="92" spans="1:7" s="34" customFormat="1" ht="30" x14ac:dyDescent="0.25">
      <c r="A92" s="54"/>
      <c r="B92" s="157">
        <v>6</v>
      </c>
      <c r="C92" s="126" t="s">
        <v>38</v>
      </c>
      <c r="D92" s="60" t="s">
        <v>221</v>
      </c>
      <c r="E92" s="60"/>
      <c r="F92" s="123" t="s">
        <v>10</v>
      </c>
      <c r="G92" s="54"/>
    </row>
    <row r="93" spans="1:7" s="34" customFormat="1" x14ac:dyDescent="0.25">
      <c r="A93" s="54"/>
      <c r="B93" s="157" t="s">
        <v>0</v>
      </c>
      <c r="C93" s="53" t="s">
        <v>39</v>
      </c>
      <c r="D93" s="136">
        <f>F90</f>
        <v>7031.99</v>
      </c>
      <c r="E93" s="84">
        <v>0.03</v>
      </c>
      <c r="F93" s="115">
        <f>D93*E93</f>
        <v>210.96</v>
      </c>
      <c r="G93" s="54"/>
    </row>
    <row r="94" spans="1:7" s="34" customFormat="1" x14ac:dyDescent="0.25">
      <c r="A94" s="54"/>
      <c r="B94" s="157" t="s">
        <v>2</v>
      </c>
      <c r="C94" s="53" t="s">
        <v>40</v>
      </c>
      <c r="D94" s="136">
        <f>F90+F93</f>
        <v>7242.95</v>
      </c>
      <c r="E94" s="84">
        <v>6.7900000000000002E-2</v>
      </c>
      <c r="F94" s="115">
        <f>E94*D94</f>
        <v>491.8</v>
      </c>
      <c r="G94" s="54"/>
    </row>
    <row r="95" spans="1:7" s="34" customFormat="1" ht="30.75" customHeight="1" x14ac:dyDescent="0.25">
      <c r="A95" s="54"/>
      <c r="B95" s="388" t="s">
        <v>3</v>
      </c>
      <c r="C95" s="92" t="s">
        <v>258</v>
      </c>
      <c r="D95" s="81"/>
      <c r="E95" s="137">
        <f>1-E103</f>
        <v>0.85750000000000004</v>
      </c>
      <c r="F95" s="115">
        <f>+F90+F93+F94</f>
        <v>7734.75</v>
      </c>
      <c r="G95" s="54"/>
    </row>
    <row r="96" spans="1:7" s="34" customFormat="1" x14ac:dyDescent="0.25">
      <c r="A96" s="54"/>
      <c r="B96" s="388"/>
      <c r="C96" s="57" t="s">
        <v>41</v>
      </c>
      <c r="D96" s="83"/>
      <c r="E96" s="64"/>
      <c r="F96" s="158">
        <f>+F95/E95</f>
        <v>9020.1200000000008</v>
      </c>
      <c r="G96" s="54"/>
    </row>
    <row r="97" spans="1:7" s="34" customFormat="1" x14ac:dyDescent="0.25">
      <c r="A97" s="54"/>
      <c r="B97" s="388"/>
      <c r="C97" s="57" t="s">
        <v>42</v>
      </c>
      <c r="D97" s="135"/>
      <c r="E97" s="138"/>
      <c r="F97" s="115"/>
      <c r="G97" s="54"/>
    </row>
    <row r="98" spans="1:7" s="34" customFormat="1" x14ac:dyDescent="0.25">
      <c r="A98" s="54"/>
      <c r="B98" s="388"/>
      <c r="C98" s="55" t="s">
        <v>129</v>
      </c>
      <c r="D98" s="101">
        <f>F96</f>
        <v>9020.1200000000008</v>
      </c>
      <c r="E98" s="84">
        <v>1.6500000000000001E-2</v>
      </c>
      <c r="F98" s="115">
        <f>D98*E98</f>
        <v>148.83000000000001</v>
      </c>
      <c r="G98" s="54"/>
    </row>
    <row r="99" spans="1:7" s="34" customFormat="1" x14ac:dyDescent="0.25">
      <c r="A99" s="54"/>
      <c r="B99" s="388"/>
      <c r="C99" s="55" t="s">
        <v>130</v>
      </c>
      <c r="D99" s="101">
        <f>F96</f>
        <v>9020.1200000000008</v>
      </c>
      <c r="E99" s="84">
        <v>7.5999999999999998E-2</v>
      </c>
      <c r="F99" s="115">
        <f>D99*E99</f>
        <v>685.53</v>
      </c>
      <c r="G99" s="54"/>
    </row>
    <row r="100" spans="1:7" s="34" customFormat="1" x14ac:dyDescent="0.25">
      <c r="A100" s="54"/>
      <c r="B100" s="388"/>
      <c r="C100" s="58" t="s">
        <v>43</v>
      </c>
      <c r="D100" s="102"/>
      <c r="E100" s="64"/>
      <c r="F100" s="115"/>
      <c r="G100" s="54"/>
    </row>
    <row r="101" spans="1:7" s="34" customFormat="1" x14ac:dyDescent="0.25">
      <c r="A101" s="54"/>
      <c r="B101" s="388"/>
      <c r="C101" s="58" t="s">
        <v>44</v>
      </c>
      <c r="D101" s="102"/>
      <c r="E101" s="102"/>
      <c r="F101" s="115"/>
      <c r="G101" s="54"/>
    </row>
    <row r="102" spans="1:7" s="34" customFormat="1" ht="16.5" thickBot="1" x14ac:dyDescent="0.3">
      <c r="A102" s="54"/>
      <c r="B102" s="389"/>
      <c r="C102" s="56" t="s">
        <v>150</v>
      </c>
      <c r="D102" s="103">
        <f>F96</f>
        <v>9020.1200000000008</v>
      </c>
      <c r="E102" s="139">
        <v>0.05</v>
      </c>
      <c r="F102" s="159">
        <f>D102*E102</f>
        <v>451.01</v>
      </c>
      <c r="G102" s="54"/>
    </row>
    <row r="103" spans="1:7" s="34" customFormat="1" ht="16.5" thickBot="1" x14ac:dyDescent="0.3">
      <c r="A103" s="54"/>
      <c r="B103" s="93"/>
      <c r="C103" s="94" t="s">
        <v>45</v>
      </c>
      <c r="D103" s="94"/>
      <c r="E103" s="151">
        <f>SUM(E98:E102)</f>
        <v>0.14249999999999999</v>
      </c>
      <c r="F103" s="150">
        <f>SUM(F98:F102)</f>
        <v>1285.3699999999999</v>
      </c>
      <c r="G103" s="54"/>
    </row>
    <row r="104" spans="1:7" s="34" customFormat="1" ht="15.75" customHeight="1" x14ac:dyDescent="0.25">
      <c r="A104" s="54"/>
      <c r="B104" s="390" t="s">
        <v>46</v>
      </c>
      <c r="C104" s="391"/>
      <c r="D104" s="391"/>
      <c r="E104" s="392"/>
      <c r="F104" s="140">
        <f>+F93+F94+F103</f>
        <v>1988.13</v>
      </c>
      <c r="G104" s="54"/>
    </row>
    <row r="105" spans="1:7" s="34" customFormat="1" ht="15.75" customHeight="1" x14ac:dyDescent="0.25">
      <c r="A105" s="54"/>
      <c r="B105" s="393" t="s">
        <v>47</v>
      </c>
      <c r="C105" s="394"/>
      <c r="D105" s="394"/>
      <c r="E105" s="395"/>
      <c r="F105" s="141" t="s">
        <v>10</v>
      </c>
      <c r="G105" s="54"/>
    </row>
    <row r="106" spans="1:7" s="34" customFormat="1" x14ac:dyDescent="0.25">
      <c r="A106" s="54"/>
      <c r="B106" s="80" t="s">
        <v>0</v>
      </c>
      <c r="C106" s="396" t="s">
        <v>48</v>
      </c>
      <c r="D106" s="397"/>
      <c r="E106" s="398"/>
      <c r="F106" s="115">
        <f>+F26</f>
        <v>3560.06</v>
      </c>
      <c r="G106" s="54"/>
    </row>
    <row r="107" spans="1:7" s="34" customFormat="1" x14ac:dyDescent="0.25">
      <c r="A107" s="54"/>
      <c r="B107" s="80" t="s">
        <v>2</v>
      </c>
      <c r="C107" s="396" t="s">
        <v>171</v>
      </c>
      <c r="D107" s="397"/>
      <c r="E107" s="398"/>
      <c r="F107" s="115">
        <f>+F55</f>
        <v>2977.92</v>
      </c>
      <c r="G107" s="54"/>
    </row>
    <row r="108" spans="1:7" s="34" customFormat="1" x14ac:dyDescent="0.25">
      <c r="A108" s="54"/>
      <c r="B108" s="80" t="s">
        <v>3</v>
      </c>
      <c r="C108" s="396" t="s">
        <v>169</v>
      </c>
      <c r="D108" s="397"/>
      <c r="E108" s="398"/>
      <c r="F108" s="115">
        <f>F63</f>
        <v>254.55</v>
      </c>
      <c r="G108" s="54"/>
    </row>
    <row r="109" spans="1:7" s="34" customFormat="1" x14ac:dyDescent="0.25">
      <c r="A109" s="54"/>
      <c r="B109" s="80" t="s">
        <v>5</v>
      </c>
      <c r="C109" s="396" t="s">
        <v>162</v>
      </c>
      <c r="D109" s="397"/>
      <c r="E109" s="398"/>
      <c r="F109" s="115">
        <f>F82</f>
        <v>204.16</v>
      </c>
      <c r="G109" s="54"/>
    </row>
    <row r="110" spans="1:7" s="34" customFormat="1" x14ac:dyDescent="0.25">
      <c r="A110" s="54"/>
      <c r="B110" s="80" t="s">
        <v>22</v>
      </c>
      <c r="C110" s="396" t="s">
        <v>170</v>
      </c>
      <c r="D110" s="397"/>
      <c r="E110" s="398"/>
      <c r="F110" s="115">
        <f>F89</f>
        <v>35.299999999999997</v>
      </c>
      <c r="G110" s="54"/>
    </row>
    <row r="111" spans="1:7" s="34" customFormat="1" ht="15.75" customHeight="1" x14ac:dyDescent="0.25">
      <c r="A111" s="54"/>
      <c r="B111" s="399" t="s">
        <v>172</v>
      </c>
      <c r="C111" s="400"/>
      <c r="D111" s="400"/>
      <c r="E111" s="401"/>
      <c r="F111" s="142">
        <f>SUM(F106:F110)</f>
        <v>7031.99</v>
      </c>
      <c r="G111" s="54"/>
    </row>
    <row r="112" spans="1:7" s="34" customFormat="1" x14ac:dyDescent="0.25">
      <c r="A112" s="54"/>
      <c r="B112" s="78" t="s">
        <v>24</v>
      </c>
      <c r="C112" s="396" t="s">
        <v>173</v>
      </c>
      <c r="D112" s="397"/>
      <c r="E112" s="398"/>
      <c r="F112" s="115">
        <f>+F104</f>
        <v>1988.13</v>
      </c>
      <c r="G112" s="54"/>
    </row>
    <row r="113" spans="1:7" s="34" customFormat="1" ht="16.5" customHeight="1" thickBot="1" x14ac:dyDescent="0.3">
      <c r="A113" s="54"/>
      <c r="B113" s="402" t="s">
        <v>49</v>
      </c>
      <c r="C113" s="403"/>
      <c r="D113" s="403"/>
      <c r="E113" s="404"/>
      <c r="F113" s="143">
        <f>+F111+F112</f>
        <v>9020.1200000000008</v>
      </c>
      <c r="G113" s="54"/>
    </row>
    <row r="114" spans="1:7" x14ac:dyDescent="0.25">
      <c r="E114" s="35"/>
      <c r="F114" s="37"/>
    </row>
    <row r="115" spans="1:7" x14ac:dyDescent="0.25">
      <c r="C115" s="32"/>
      <c r="D115" s="32"/>
      <c r="E115" s="35"/>
      <c r="F115" s="38"/>
    </row>
    <row r="116" spans="1:7" x14ac:dyDescent="0.25">
      <c r="C116" s="32"/>
      <c r="D116" s="32"/>
      <c r="E116" s="35"/>
      <c r="F116" s="38" t="s">
        <v>128</v>
      </c>
    </row>
    <row r="117" spans="1:7" x14ac:dyDescent="0.25">
      <c r="C117" s="32"/>
      <c r="D117" s="387"/>
      <c r="E117" s="387"/>
      <c r="F117" s="387"/>
    </row>
    <row r="118" spans="1:7" x14ac:dyDescent="0.25">
      <c r="C118" s="32"/>
      <c r="D118" s="32"/>
      <c r="E118" s="35"/>
      <c r="F118" s="39"/>
    </row>
    <row r="120" spans="1:7" x14ac:dyDescent="0.25">
      <c r="C120" s="40"/>
    </row>
    <row r="125" spans="1:7" x14ac:dyDescent="0.25">
      <c r="C125" s="32"/>
      <c r="D125" s="32"/>
    </row>
  </sheetData>
  <mergeCells count="58">
    <mergeCell ref="B12:E12"/>
    <mergeCell ref="A1:G1"/>
    <mergeCell ref="B2:F2"/>
    <mergeCell ref="B3:F3"/>
    <mergeCell ref="B4:F4"/>
    <mergeCell ref="D5:F5"/>
    <mergeCell ref="D6:F6"/>
    <mergeCell ref="D7:F7"/>
    <mergeCell ref="D8:F8"/>
    <mergeCell ref="B9:F9"/>
    <mergeCell ref="B10:F10"/>
    <mergeCell ref="B11:F11"/>
    <mergeCell ref="D25:E25"/>
    <mergeCell ref="D13:F13"/>
    <mergeCell ref="D15:F15"/>
    <mergeCell ref="D16:F16"/>
    <mergeCell ref="B17:F17"/>
    <mergeCell ref="C18:E18"/>
    <mergeCell ref="D19:E19"/>
    <mergeCell ref="D20:E20"/>
    <mergeCell ref="D21:E21"/>
    <mergeCell ref="D22:E22"/>
    <mergeCell ref="D23:E23"/>
    <mergeCell ref="D24:E24"/>
    <mergeCell ref="B64:F64"/>
    <mergeCell ref="B26:E26"/>
    <mergeCell ref="B27:F27"/>
    <mergeCell ref="B31:D31"/>
    <mergeCell ref="B32:F32"/>
    <mergeCell ref="B42:D42"/>
    <mergeCell ref="B43:F43"/>
    <mergeCell ref="B50:E50"/>
    <mergeCell ref="B51:F51"/>
    <mergeCell ref="B55:E55"/>
    <mergeCell ref="B56:F56"/>
    <mergeCell ref="B63:D63"/>
    <mergeCell ref="B104:E104"/>
    <mergeCell ref="B72:D72"/>
    <mergeCell ref="B73:F73"/>
    <mergeCell ref="B76:D76"/>
    <mergeCell ref="B77:F77"/>
    <mergeCell ref="B81:D81"/>
    <mergeCell ref="B82:E82"/>
    <mergeCell ref="B83:F83"/>
    <mergeCell ref="B89:E89"/>
    <mergeCell ref="B90:E90"/>
    <mergeCell ref="B91:F91"/>
    <mergeCell ref="B95:B102"/>
    <mergeCell ref="B111:E111"/>
    <mergeCell ref="C112:E112"/>
    <mergeCell ref="B113:E113"/>
    <mergeCell ref="D117:F117"/>
    <mergeCell ref="B105:E105"/>
    <mergeCell ref="C106:E106"/>
    <mergeCell ref="C107:E107"/>
    <mergeCell ref="C108:E108"/>
    <mergeCell ref="C109:E109"/>
    <mergeCell ref="C110:E110"/>
  </mergeCells>
  <hyperlinks>
    <hyperlink ref="C41" r:id="rId1" display="08 - Sebrae 0,3% ou 0,6% - IN nº 03, MPS/SRP/2005, Anexo II e III ver código da Tabela" xr:uid="{C0A4D1E4-7B5E-47B9-AE6E-D28552DABA3C}"/>
  </hyperlinks>
  <printOptions horizontalCentered="1"/>
  <pageMargins left="0.31496062992125984" right="0.31496062992125984" top="0.35433070866141736" bottom="1.1811023622047245" header="3.937007874015748E-2" footer="0.31496062992125984"/>
  <pageSetup paperSize="9" scale="36" orientation="portrait" r:id="rId2"/>
  <headerFooter differentFirst="1">
    <firstFooter>&amp;R&amp;G</firstFooter>
  </headerFooter>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B5E683-C3B2-4A33-A2DC-24EE1CB1D84A}">
  <sheetPr>
    <pageSetUpPr fitToPage="1"/>
  </sheetPr>
  <dimension ref="A1:G125"/>
  <sheetViews>
    <sheetView view="pageBreakPreview" topLeftCell="A109" zoomScaleNormal="115" zoomScaleSheetLayoutView="100" workbookViewId="0">
      <selection activeCell="B38" sqref="B38"/>
    </sheetView>
  </sheetViews>
  <sheetFormatPr defaultColWidth="9.140625" defaultRowHeight="15.75" x14ac:dyDescent="0.25"/>
  <cols>
    <col min="1" max="1" width="3.7109375" style="32" customWidth="1"/>
    <col min="2" max="2" width="4.42578125" style="33" bestFit="1" customWidth="1"/>
    <col min="3" max="3" width="72.7109375" style="35" customWidth="1"/>
    <col min="4" max="4" width="16.7109375" style="35" customWidth="1"/>
    <col min="5" max="5" width="8.7109375" style="36" customWidth="1"/>
    <col min="6" max="6" width="20.7109375" style="41" customWidth="1"/>
    <col min="7" max="7" width="3.7109375" style="32" customWidth="1"/>
    <col min="8" max="16384" width="9.140625" style="32"/>
  </cols>
  <sheetData>
    <row r="1" spans="1:7" ht="16.5" thickBot="1" x14ac:dyDescent="0.3">
      <c r="A1" s="405"/>
      <c r="B1" s="405"/>
      <c r="C1" s="405"/>
      <c r="D1" s="405"/>
      <c r="E1" s="405"/>
      <c r="F1" s="405"/>
      <c r="G1" s="405"/>
    </row>
    <row r="2" spans="1:7" x14ac:dyDescent="0.25">
      <c r="A2" s="47"/>
      <c r="B2" s="428"/>
      <c r="C2" s="429"/>
      <c r="D2" s="429"/>
      <c r="E2" s="429"/>
      <c r="F2" s="430"/>
      <c r="G2" s="48"/>
    </row>
    <row r="3" spans="1:7" s="45" customFormat="1" ht="16.5" customHeight="1" thickBot="1" x14ac:dyDescent="0.3">
      <c r="A3" s="49"/>
      <c r="B3" s="406"/>
      <c r="C3" s="407"/>
      <c r="D3" s="407"/>
      <c r="E3" s="407"/>
      <c r="F3" s="408"/>
      <c r="G3" s="49"/>
    </row>
    <row r="4" spans="1:7" s="45" customFormat="1" x14ac:dyDescent="0.25">
      <c r="A4" s="49"/>
      <c r="B4" s="415" t="s">
        <v>128</v>
      </c>
      <c r="C4" s="416"/>
      <c r="D4" s="416"/>
      <c r="E4" s="416"/>
      <c r="F4" s="417"/>
      <c r="G4" s="49"/>
    </row>
    <row r="5" spans="1:7" s="45" customFormat="1" ht="15" customHeight="1" x14ac:dyDescent="0.25">
      <c r="A5" s="49"/>
      <c r="B5" s="69" t="s">
        <v>0</v>
      </c>
      <c r="C5" s="70" t="s">
        <v>1</v>
      </c>
      <c r="D5" s="409">
        <v>2023</v>
      </c>
      <c r="E5" s="410"/>
      <c r="F5" s="411"/>
      <c r="G5" s="49"/>
    </row>
    <row r="6" spans="1:7" s="45" customFormat="1" ht="60" customHeight="1" x14ac:dyDescent="0.25">
      <c r="A6" s="49"/>
      <c r="B6" s="69" t="s">
        <v>2</v>
      </c>
      <c r="C6" s="70" t="s">
        <v>139</v>
      </c>
      <c r="D6" s="412" t="s">
        <v>290</v>
      </c>
      <c r="E6" s="413"/>
      <c r="F6" s="414"/>
      <c r="G6" s="49"/>
    </row>
    <row r="7" spans="1:7" s="45" customFormat="1" ht="15.75" customHeight="1" x14ac:dyDescent="0.25">
      <c r="A7" s="49"/>
      <c r="B7" s="69" t="s">
        <v>3</v>
      </c>
      <c r="C7" s="70" t="s">
        <v>4</v>
      </c>
      <c r="D7" s="412" t="s">
        <v>157</v>
      </c>
      <c r="E7" s="413"/>
      <c r="F7" s="414"/>
      <c r="G7" s="49"/>
    </row>
    <row r="8" spans="1:7" s="45" customFormat="1" x14ac:dyDescent="0.25">
      <c r="A8" s="49"/>
      <c r="B8" s="69"/>
      <c r="C8" s="70" t="s">
        <v>232</v>
      </c>
      <c r="D8" s="412">
        <v>12</v>
      </c>
      <c r="E8" s="413"/>
      <c r="F8" s="414"/>
      <c r="G8" s="49"/>
    </row>
    <row r="9" spans="1:7" s="45" customFormat="1" x14ac:dyDescent="0.25">
      <c r="A9" s="49"/>
      <c r="B9" s="431" t="s">
        <v>6</v>
      </c>
      <c r="C9" s="432"/>
      <c r="D9" s="432"/>
      <c r="E9" s="432"/>
      <c r="F9" s="433"/>
      <c r="G9" s="49"/>
    </row>
    <row r="10" spans="1:7" s="45" customFormat="1" x14ac:dyDescent="0.25">
      <c r="A10" s="49"/>
      <c r="B10" s="434" t="s">
        <v>7</v>
      </c>
      <c r="C10" s="435"/>
      <c r="D10" s="435"/>
      <c r="E10" s="435"/>
      <c r="F10" s="436"/>
      <c r="G10" s="49"/>
    </row>
    <row r="11" spans="1:7" s="45" customFormat="1" ht="15.75" customHeight="1" x14ac:dyDescent="0.25">
      <c r="A11" s="49"/>
      <c r="B11" s="425" t="s">
        <v>8</v>
      </c>
      <c r="C11" s="426"/>
      <c r="D11" s="426"/>
      <c r="E11" s="426"/>
      <c r="F11" s="427"/>
      <c r="G11" s="49"/>
    </row>
    <row r="12" spans="1:7" s="45" customFormat="1" ht="30" customHeight="1" x14ac:dyDescent="0.25">
      <c r="A12" s="49"/>
      <c r="B12" s="442" t="s">
        <v>9</v>
      </c>
      <c r="C12" s="443"/>
      <c r="D12" s="443"/>
      <c r="E12" s="444"/>
      <c r="F12" s="71" t="s">
        <v>10</v>
      </c>
      <c r="G12" s="49"/>
    </row>
    <row r="13" spans="1:7" s="45" customFormat="1" ht="15.75" customHeight="1" x14ac:dyDescent="0.25">
      <c r="A13" s="49"/>
      <c r="B13" s="69">
        <v>1</v>
      </c>
      <c r="C13" s="72" t="s">
        <v>131</v>
      </c>
      <c r="D13" s="445" t="s">
        <v>296</v>
      </c>
      <c r="E13" s="446"/>
      <c r="F13" s="447"/>
      <c r="G13" s="49"/>
    </row>
    <row r="14" spans="1:7" s="45" customFormat="1" ht="30" customHeight="1" x14ac:dyDescent="0.25">
      <c r="A14" s="49"/>
      <c r="B14" s="69">
        <v>2</v>
      </c>
      <c r="C14" s="72" t="s">
        <v>11</v>
      </c>
      <c r="D14" s="73"/>
      <c r="E14" s="74"/>
      <c r="F14" s="168">
        <v>1671.69</v>
      </c>
      <c r="G14" s="49"/>
    </row>
    <row r="15" spans="1:7" s="45" customFormat="1" ht="15.75" customHeight="1" x14ac:dyDescent="0.25">
      <c r="A15" s="49"/>
      <c r="B15" s="69">
        <v>3</v>
      </c>
      <c r="C15" s="72" t="s">
        <v>12</v>
      </c>
      <c r="D15" s="437" t="s">
        <v>293</v>
      </c>
      <c r="E15" s="438"/>
      <c r="F15" s="439"/>
      <c r="G15" s="49"/>
    </row>
    <row r="16" spans="1:7" s="45" customFormat="1" x14ac:dyDescent="0.25">
      <c r="A16" s="49"/>
      <c r="B16" s="69">
        <v>4</v>
      </c>
      <c r="C16" s="75" t="s">
        <v>13</v>
      </c>
      <c r="D16" s="320">
        <v>2023</v>
      </c>
      <c r="E16" s="318"/>
      <c r="F16" s="448"/>
      <c r="G16" s="49"/>
    </row>
    <row r="17" spans="1:7" s="46" customFormat="1" x14ac:dyDescent="0.25">
      <c r="A17" s="50"/>
      <c r="B17" s="369" t="s">
        <v>14</v>
      </c>
      <c r="C17" s="370"/>
      <c r="D17" s="370"/>
      <c r="E17" s="370"/>
      <c r="F17" s="371"/>
      <c r="G17" s="50"/>
    </row>
    <row r="18" spans="1:7" s="46" customFormat="1" x14ac:dyDescent="0.25">
      <c r="A18" s="50"/>
      <c r="B18" s="76">
        <v>1</v>
      </c>
      <c r="C18" s="422" t="s">
        <v>15</v>
      </c>
      <c r="D18" s="423"/>
      <c r="E18" s="424"/>
      <c r="F18" s="118" t="s">
        <v>10</v>
      </c>
      <c r="G18" s="50"/>
    </row>
    <row r="19" spans="1:7" s="45" customFormat="1" ht="15.75" customHeight="1" x14ac:dyDescent="0.25">
      <c r="A19" s="49"/>
      <c r="B19" s="77" t="s">
        <v>0</v>
      </c>
      <c r="C19" s="51" t="s">
        <v>16</v>
      </c>
      <c r="D19" s="440"/>
      <c r="E19" s="441"/>
      <c r="F19" s="119">
        <f>F14</f>
        <v>1671.69</v>
      </c>
      <c r="G19" s="49"/>
    </row>
    <row r="20" spans="1:7" s="45" customFormat="1" ht="15.75" customHeight="1" x14ac:dyDescent="0.25">
      <c r="A20" s="49"/>
      <c r="B20" s="77" t="s">
        <v>2</v>
      </c>
      <c r="C20" s="51" t="s">
        <v>17</v>
      </c>
      <c r="D20" s="418" t="s">
        <v>18</v>
      </c>
      <c r="E20" s="419"/>
      <c r="F20" s="120"/>
      <c r="G20" s="49"/>
    </row>
    <row r="21" spans="1:7" s="45" customFormat="1" ht="15.75" customHeight="1" x14ac:dyDescent="0.25">
      <c r="A21" s="49"/>
      <c r="B21" s="77" t="s">
        <v>3</v>
      </c>
      <c r="C21" s="51" t="s">
        <v>19</v>
      </c>
      <c r="D21" s="452" t="s">
        <v>228</v>
      </c>
      <c r="E21" s="453"/>
      <c r="F21" s="120">
        <f>40%*1320</f>
        <v>528</v>
      </c>
      <c r="G21" s="49"/>
    </row>
    <row r="22" spans="1:7" s="45" customFormat="1" ht="15.75" customHeight="1" x14ac:dyDescent="0.25">
      <c r="A22" s="49"/>
      <c r="B22" s="77" t="s">
        <v>5</v>
      </c>
      <c r="C22" s="51" t="s">
        <v>20</v>
      </c>
      <c r="D22" s="418" t="s">
        <v>21</v>
      </c>
      <c r="E22" s="419"/>
      <c r="F22" s="120"/>
      <c r="G22" s="49"/>
    </row>
    <row r="23" spans="1:7" s="45" customFormat="1" ht="15.75" customHeight="1" x14ac:dyDescent="0.25">
      <c r="A23" s="49"/>
      <c r="B23" s="77" t="s">
        <v>22</v>
      </c>
      <c r="C23" s="51" t="s">
        <v>236</v>
      </c>
      <c r="D23" s="418" t="s">
        <v>23</v>
      </c>
      <c r="E23" s="419"/>
      <c r="F23" s="120"/>
      <c r="G23" s="49"/>
    </row>
    <row r="24" spans="1:7" s="45" customFormat="1" x14ac:dyDescent="0.25">
      <c r="A24" s="49"/>
      <c r="B24" s="77" t="s">
        <v>24</v>
      </c>
      <c r="C24" s="51" t="s">
        <v>136</v>
      </c>
      <c r="D24" s="420"/>
      <c r="E24" s="421"/>
      <c r="F24" s="120"/>
      <c r="G24" s="49"/>
    </row>
    <row r="25" spans="1:7" s="45" customFormat="1" ht="15.75" customHeight="1" x14ac:dyDescent="0.25">
      <c r="A25" s="49"/>
      <c r="B25" s="77" t="s">
        <v>25</v>
      </c>
      <c r="C25" s="52" t="s">
        <v>137</v>
      </c>
      <c r="D25" s="420"/>
      <c r="E25" s="421"/>
      <c r="F25" s="120"/>
      <c r="G25" s="49"/>
    </row>
    <row r="26" spans="1:7" s="46" customFormat="1" ht="15.75" customHeight="1" x14ac:dyDescent="0.25">
      <c r="A26" s="50"/>
      <c r="B26" s="378" t="s">
        <v>164</v>
      </c>
      <c r="C26" s="379"/>
      <c r="D26" s="379"/>
      <c r="E26" s="380"/>
      <c r="F26" s="121">
        <f>SUM(F19:F25)</f>
        <v>2199.69</v>
      </c>
      <c r="G26" s="50"/>
    </row>
    <row r="27" spans="1:7" s="46" customFormat="1" x14ac:dyDescent="0.25">
      <c r="A27" s="50"/>
      <c r="B27" s="369" t="s">
        <v>50</v>
      </c>
      <c r="C27" s="370"/>
      <c r="D27" s="370"/>
      <c r="E27" s="370"/>
      <c r="F27" s="371"/>
      <c r="G27" s="50"/>
    </row>
    <row r="28" spans="1:7" s="45" customFormat="1" ht="30" x14ac:dyDescent="0.25">
      <c r="A28" s="49"/>
      <c r="B28" s="108">
        <v>2</v>
      </c>
      <c r="C28" s="106" t="s">
        <v>237</v>
      </c>
      <c r="D28" s="109" t="s">
        <v>221</v>
      </c>
      <c r="E28" s="110"/>
      <c r="F28" s="122" t="s">
        <v>10</v>
      </c>
      <c r="G28" s="49"/>
    </row>
    <row r="29" spans="1:7" s="45" customFormat="1" x14ac:dyDescent="0.25">
      <c r="A29" s="49"/>
      <c r="B29" s="80" t="s">
        <v>0</v>
      </c>
      <c r="C29" s="53" t="s">
        <v>33</v>
      </c>
      <c r="D29" s="61">
        <f>F26</f>
        <v>2199.69</v>
      </c>
      <c r="E29" s="84">
        <f>1/12</f>
        <v>8.3299999999999999E-2</v>
      </c>
      <c r="F29" s="115">
        <f>(D29)*E29</f>
        <v>183.23</v>
      </c>
      <c r="G29" s="49"/>
    </row>
    <row r="30" spans="1:7" s="45" customFormat="1" x14ac:dyDescent="0.25">
      <c r="A30" s="49"/>
      <c r="B30" s="80" t="s">
        <v>2</v>
      </c>
      <c r="C30" s="107" t="s">
        <v>238</v>
      </c>
      <c r="D30" s="61">
        <f>F26</f>
        <v>2199.69</v>
      </c>
      <c r="E30" s="84">
        <v>0.121</v>
      </c>
      <c r="F30" s="115">
        <f>(D30)*E30</f>
        <v>266.16000000000003</v>
      </c>
      <c r="G30" s="49"/>
    </row>
    <row r="31" spans="1:7" x14ac:dyDescent="0.25">
      <c r="A31" s="47"/>
      <c r="B31" s="384" t="s">
        <v>31</v>
      </c>
      <c r="C31" s="385"/>
      <c r="D31" s="386"/>
      <c r="E31" s="117">
        <f>SUM(E29:E30)</f>
        <v>0.20430000000000001</v>
      </c>
      <c r="F31" s="116">
        <f>SUM(F29:F30)</f>
        <v>449.39</v>
      </c>
      <c r="G31" s="47"/>
    </row>
    <row r="32" spans="1:7" ht="30" customHeight="1" x14ac:dyDescent="0.25">
      <c r="A32" s="47"/>
      <c r="B32" s="454" t="s">
        <v>247</v>
      </c>
      <c r="C32" s="455"/>
      <c r="D32" s="455"/>
      <c r="E32" s="455"/>
      <c r="F32" s="456"/>
      <c r="G32" s="47"/>
    </row>
    <row r="33" spans="1:7" ht="30" x14ac:dyDescent="0.25">
      <c r="A33" s="47"/>
      <c r="B33" s="78" t="s">
        <v>145</v>
      </c>
      <c r="C33" s="79" t="s">
        <v>29</v>
      </c>
      <c r="D33" s="60" t="s">
        <v>221</v>
      </c>
      <c r="E33" s="82"/>
      <c r="F33" s="123" t="s">
        <v>10</v>
      </c>
      <c r="G33" s="47"/>
    </row>
    <row r="34" spans="1:7" x14ac:dyDescent="0.25">
      <c r="A34" s="47"/>
      <c r="B34" s="80" t="s">
        <v>0</v>
      </c>
      <c r="C34" s="111" t="s">
        <v>239</v>
      </c>
      <c r="D34" s="61">
        <f>F$26+F$31</f>
        <v>2649.08</v>
      </c>
      <c r="E34" s="84">
        <v>0.2</v>
      </c>
      <c r="F34" s="115">
        <f t="shared" ref="F34:F41" si="0">D34*E34</f>
        <v>529.82000000000005</v>
      </c>
      <c r="G34" s="47"/>
    </row>
    <row r="35" spans="1:7" x14ac:dyDescent="0.25">
      <c r="A35" s="47"/>
      <c r="B35" s="80" t="s">
        <v>2</v>
      </c>
      <c r="C35" s="111" t="s">
        <v>240</v>
      </c>
      <c r="D35" s="61">
        <f t="shared" ref="D35:D41" si="1">F$26+F$31</f>
        <v>2649.08</v>
      </c>
      <c r="E35" s="68">
        <v>1.4999999999999999E-2</v>
      </c>
      <c r="F35" s="115">
        <f t="shared" si="0"/>
        <v>39.74</v>
      </c>
      <c r="G35" s="47"/>
    </row>
    <row r="36" spans="1:7" x14ac:dyDescent="0.25">
      <c r="A36" s="47"/>
      <c r="B36" s="80" t="s">
        <v>3</v>
      </c>
      <c r="C36" s="111" t="s">
        <v>241</v>
      </c>
      <c r="D36" s="61">
        <f>F$26+F$31</f>
        <v>2649.08</v>
      </c>
      <c r="E36" s="68">
        <v>0.01</v>
      </c>
      <c r="F36" s="115">
        <f t="shared" si="0"/>
        <v>26.49</v>
      </c>
      <c r="G36" s="47"/>
    </row>
    <row r="37" spans="1:7" ht="31.5" x14ac:dyDescent="0.25">
      <c r="A37" s="47"/>
      <c r="B37" s="80" t="s">
        <v>5</v>
      </c>
      <c r="C37" s="112" t="s">
        <v>242</v>
      </c>
      <c r="D37" s="61">
        <f t="shared" si="1"/>
        <v>2649.08</v>
      </c>
      <c r="E37" s="68">
        <v>2E-3</v>
      </c>
      <c r="F37" s="115">
        <f t="shared" si="0"/>
        <v>5.3</v>
      </c>
      <c r="G37" s="47"/>
    </row>
    <row r="38" spans="1:7" x14ac:dyDescent="0.25">
      <c r="A38" s="47"/>
      <c r="B38" s="80" t="s">
        <v>22</v>
      </c>
      <c r="C38" s="111" t="s">
        <v>243</v>
      </c>
      <c r="D38" s="61">
        <f t="shared" si="1"/>
        <v>2649.08</v>
      </c>
      <c r="E38" s="68">
        <v>2.5000000000000001E-2</v>
      </c>
      <c r="F38" s="115">
        <f t="shared" si="0"/>
        <v>66.23</v>
      </c>
      <c r="G38" s="47"/>
    </row>
    <row r="39" spans="1:7" x14ac:dyDescent="0.25">
      <c r="A39" s="47"/>
      <c r="B39" s="80" t="s">
        <v>24</v>
      </c>
      <c r="C39" s="113" t="s">
        <v>244</v>
      </c>
      <c r="D39" s="61">
        <f t="shared" si="1"/>
        <v>2649.08</v>
      </c>
      <c r="E39" s="68">
        <v>0.08</v>
      </c>
      <c r="F39" s="115">
        <f t="shared" si="0"/>
        <v>211.93</v>
      </c>
      <c r="G39" s="47"/>
    </row>
    <row r="40" spans="1:7" ht="47.25" x14ac:dyDescent="0.25">
      <c r="A40" s="47"/>
      <c r="B40" s="80" t="s">
        <v>25</v>
      </c>
      <c r="C40" s="112" t="s">
        <v>245</v>
      </c>
      <c r="D40" s="61">
        <f t="shared" si="1"/>
        <v>2649.08</v>
      </c>
      <c r="E40" s="68">
        <v>0.03</v>
      </c>
      <c r="F40" s="115">
        <f t="shared" si="0"/>
        <v>79.47</v>
      </c>
      <c r="G40" s="47"/>
    </row>
    <row r="41" spans="1:7" x14ac:dyDescent="0.25">
      <c r="A41" s="47"/>
      <c r="B41" s="80" t="s">
        <v>30</v>
      </c>
      <c r="C41" s="114" t="s">
        <v>246</v>
      </c>
      <c r="D41" s="61">
        <f t="shared" si="1"/>
        <v>2649.08</v>
      </c>
      <c r="E41" s="68">
        <v>6.0000000000000001E-3</v>
      </c>
      <c r="F41" s="115">
        <f t="shared" si="0"/>
        <v>15.89</v>
      </c>
      <c r="G41" s="47"/>
    </row>
    <row r="42" spans="1:7" s="34" customFormat="1" x14ac:dyDescent="0.25">
      <c r="A42" s="54"/>
      <c r="B42" s="384" t="s">
        <v>31</v>
      </c>
      <c r="C42" s="385"/>
      <c r="D42" s="386"/>
      <c r="E42" s="100">
        <f>SUM(E34:E41)</f>
        <v>0.36799999999999999</v>
      </c>
      <c r="F42" s="116">
        <f>SUM(F34:F41)</f>
        <v>974.87</v>
      </c>
      <c r="G42" s="54"/>
    </row>
    <row r="43" spans="1:7" s="34" customFormat="1" x14ac:dyDescent="0.25">
      <c r="A43" s="54"/>
      <c r="B43" s="381" t="s">
        <v>201</v>
      </c>
      <c r="C43" s="382"/>
      <c r="D43" s="382"/>
      <c r="E43" s="382"/>
      <c r="F43" s="383"/>
      <c r="G43" s="54"/>
    </row>
    <row r="44" spans="1:7" s="34" customFormat="1" ht="30" x14ac:dyDescent="0.25">
      <c r="A44" s="54"/>
      <c r="B44" s="152" t="s">
        <v>229</v>
      </c>
      <c r="C44" s="124" t="s">
        <v>248</v>
      </c>
      <c r="D44" s="109" t="s">
        <v>221</v>
      </c>
      <c r="E44" s="110"/>
      <c r="F44" s="122" t="s">
        <v>10</v>
      </c>
      <c r="G44" s="54"/>
    </row>
    <row r="45" spans="1:7" s="34" customFormat="1" x14ac:dyDescent="0.25">
      <c r="A45" s="54"/>
      <c r="B45" s="153" t="s">
        <v>0</v>
      </c>
      <c r="C45" s="59" t="s">
        <v>158</v>
      </c>
      <c r="D45" s="125"/>
      <c r="E45" s="85"/>
      <c r="F45" s="128">
        <v>120.34</v>
      </c>
      <c r="G45" s="54"/>
    </row>
    <row r="46" spans="1:7" s="34" customFormat="1" x14ac:dyDescent="0.25">
      <c r="A46" s="54"/>
      <c r="B46" s="154" t="s">
        <v>2</v>
      </c>
      <c r="C46" s="52" t="s">
        <v>249</v>
      </c>
      <c r="D46" s="62" t="s">
        <v>222</v>
      </c>
      <c r="E46" s="86"/>
      <c r="F46" s="119">
        <f>540-(540*0.99%)</f>
        <v>534.65</v>
      </c>
      <c r="G46" s="54"/>
    </row>
    <row r="47" spans="1:7" s="34" customFormat="1" x14ac:dyDescent="0.25">
      <c r="A47" s="54"/>
      <c r="B47" s="155" t="s">
        <v>3</v>
      </c>
      <c r="C47" s="53" t="s">
        <v>132</v>
      </c>
      <c r="D47" s="63"/>
      <c r="E47" s="87"/>
      <c r="F47" s="129">
        <v>0</v>
      </c>
      <c r="G47" s="54"/>
    </row>
    <row r="48" spans="1:7" s="34" customFormat="1" ht="30" x14ac:dyDescent="0.25">
      <c r="A48" s="54"/>
      <c r="B48" s="155" t="s">
        <v>5</v>
      </c>
      <c r="C48" s="53" t="s">
        <v>133</v>
      </c>
      <c r="D48" s="63" t="s">
        <v>270</v>
      </c>
      <c r="E48" s="87"/>
      <c r="F48" s="129">
        <f>F19*50%*0.0199*2/12</f>
        <v>2.77</v>
      </c>
      <c r="G48" s="54"/>
    </row>
    <row r="49" spans="1:7" s="34" customFormat="1" x14ac:dyDescent="0.25">
      <c r="A49" s="54"/>
      <c r="B49" s="155" t="s">
        <v>22</v>
      </c>
      <c r="C49" s="53" t="s">
        <v>134</v>
      </c>
      <c r="D49" s="64" t="s">
        <v>224</v>
      </c>
      <c r="E49" s="87"/>
      <c r="F49" s="115">
        <f>(32235*0.5%)/12</f>
        <v>13.43</v>
      </c>
      <c r="G49" s="54"/>
    </row>
    <row r="50" spans="1:7" s="34" customFormat="1" ht="15.75" customHeight="1" x14ac:dyDescent="0.25">
      <c r="A50" s="54"/>
      <c r="B50" s="384" t="s">
        <v>26</v>
      </c>
      <c r="C50" s="385"/>
      <c r="D50" s="385"/>
      <c r="E50" s="386"/>
      <c r="F50" s="116">
        <f>SUM(F45:F49)</f>
        <v>671.19</v>
      </c>
      <c r="G50" s="54"/>
    </row>
    <row r="51" spans="1:7" s="34" customFormat="1" ht="15.75" customHeight="1" x14ac:dyDescent="0.25">
      <c r="A51" s="54"/>
      <c r="B51" s="381" t="s">
        <v>163</v>
      </c>
      <c r="C51" s="382"/>
      <c r="D51" s="382"/>
      <c r="E51" s="382"/>
      <c r="F51" s="383"/>
      <c r="G51" s="54"/>
    </row>
    <row r="52" spans="1:7" s="34" customFormat="1" ht="15.75" customHeight="1" x14ac:dyDescent="0.25">
      <c r="A52" s="54"/>
      <c r="B52" s="156" t="s">
        <v>145</v>
      </c>
      <c r="C52" s="105" t="s">
        <v>159</v>
      </c>
      <c r="D52" s="89"/>
      <c r="E52" s="89"/>
      <c r="F52" s="130">
        <f>F31</f>
        <v>449.39</v>
      </c>
      <c r="G52" s="54"/>
    </row>
    <row r="53" spans="1:7" s="34" customFormat="1" ht="15.75" customHeight="1" x14ac:dyDescent="0.25">
      <c r="A53" s="54"/>
      <c r="B53" s="156" t="s">
        <v>146</v>
      </c>
      <c r="C53" s="105" t="s">
        <v>160</v>
      </c>
      <c r="D53" s="89"/>
      <c r="E53" s="89"/>
      <c r="F53" s="130">
        <f>F42</f>
        <v>974.87</v>
      </c>
      <c r="G53" s="54"/>
    </row>
    <row r="54" spans="1:7" s="34" customFormat="1" ht="15.75" customHeight="1" x14ac:dyDescent="0.25">
      <c r="A54" s="54"/>
      <c r="B54" s="156" t="s">
        <v>229</v>
      </c>
      <c r="C54" s="105" t="s">
        <v>161</v>
      </c>
      <c r="D54" s="89"/>
      <c r="E54" s="89"/>
      <c r="F54" s="130">
        <f>F50</f>
        <v>671.19</v>
      </c>
      <c r="G54" s="54"/>
    </row>
    <row r="55" spans="1:7" s="34" customFormat="1" ht="15.75" customHeight="1" x14ac:dyDescent="0.25">
      <c r="A55" s="54"/>
      <c r="B55" s="375" t="s">
        <v>165</v>
      </c>
      <c r="C55" s="376"/>
      <c r="D55" s="376"/>
      <c r="E55" s="377"/>
      <c r="F55" s="121">
        <f>SUM(F52:F54)</f>
        <v>2095.4499999999998</v>
      </c>
      <c r="G55" s="54"/>
    </row>
    <row r="56" spans="1:7" s="34" customFormat="1" ht="15.75" customHeight="1" x14ac:dyDescent="0.25">
      <c r="A56" s="54"/>
      <c r="B56" s="369" t="s">
        <v>174</v>
      </c>
      <c r="C56" s="370"/>
      <c r="D56" s="370"/>
      <c r="E56" s="370"/>
      <c r="F56" s="371"/>
      <c r="G56" s="54"/>
    </row>
    <row r="57" spans="1:7" s="34" customFormat="1" ht="15.75" customHeight="1" x14ac:dyDescent="0.25">
      <c r="A57" s="54"/>
      <c r="B57" s="157" t="s">
        <v>250</v>
      </c>
      <c r="C57" s="126" t="s">
        <v>34</v>
      </c>
      <c r="D57" s="66" t="s">
        <v>221</v>
      </c>
      <c r="E57" s="99"/>
      <c r="F57" s="123" t="s">
        <v>10</v>
      </c>
      <c r="G57" s="54"/>
    </row>
    <row r="58" spans="1:7" s="34" customFormat="1" ht="15.75" customHeight="1" x14ac:dyDescent="0.25">
      <c r="A58" s="54"/>
      <c r="B58" s="155" t="s">
        <v>0</v>
      </c>
      <c r="C58" s="53" t="s">
        <v>35</v>
      </c>
      <c r="D58" s="61">
        <f>F$26</f>
        <v>2199.69</v>
      </c>
      <c r="E58" s="84">
        <v>4.5999999999999999E-3</v>
      </c>
      <c r="F58" s="115">
        <f>D58*E58</f>
        <v>10.119999999999999</v>
      </c>
      <c r="G58" s="54"/>
    </row>
    <row r="59" spans="1:7" s="34" customFormat="1" ht="15.75" customHeight="1" x14ac:dyDescent="0.25">
      <c r="A59" s="54"/>
      <c r="B59" s="155" t="s">
        <v>2</v>
      </c>
      <c r="C59" s="53" t="s">
        <v>36</v>
      </c>
      <c r="D59" s="61">
        <f t="shared" ref="D59:D62" si="2">F$26</f>
        <v>2199.69</v>
      </c>
      <c r="E59" s="84">
        <v>4.0000000000000002E-4</v>
      </c>
      <c r="F59" s="115">
        <f>D59*E59</f>
        <v>0.88</v>
      </c>
      <c r="G59" s="54"/>
    </row>
    <row r="60" spans="1:7" s="34" customFormat="1" ht="15.75" customHeight="1" x14ac:dyDescent="0.25">
      <c r="A60" s="54"/>
      <c r="B60" s="155" t="s">
        <v>3</v>
      </c>
      <c r="C60" s="53" t="s">
        <v>37</v>
      </c>
      <c r="D60" s="61">
        <f t="shared" si="2"/>
        <v>2199.69</v>
      </c>
      <c r="E60" s="84">
        <v>1.9400000000000001E-2</v>
      </c>
      <c r="F60" s="115">
        <f>D60*E60</f>
        <v>42.67</v>
      </c>
      <c r="G60" s="54"/>
    </row>
    <row r="61" spans="1:7" s="34" customFormat="1" ht="15.75" customHeight="1" x14ac:dyDescent="0.25">
      <c r="A61" s="54"/>
      <c r="B61" s="155" t="s">
        <v>5</v>
      </c>
      <c r="C61" s="127" t="s">
        <v>251</v>
      </c>
      <c r="D61" s="61">
        <f t="shared" si="2"/>
        <v>2199.69</v>
      </c>
      <c r="E61" s="84">
        <v>7.1000000000000004E-3</v>
      </c>
      <c r="F61" s="115">
        <f>D61*E61</f>
        <v>15.62</v>
      </c>
      <c r="G61" s="54"/>
    </row>
    <row r="62" spans="1:7" s="34" customFormat="1" ht="32.25" customHeight="1" x14ac:dyDescent="0.25">
      <c r="A62" s="54"/>
      <c r="B62" s="155" t="s">
        <v>22</v>
      </c>
      <c r="C62" s="53" t="s">
        <v>210</v>
      </c>
      <c r="D62" s="61">
        <f t="shared" si="2"/>
        <v>2199.69</v>
      </c>
      <c r="E62" s="84">
        <v>0.04</v>
      </c>
      <c r="F62" s="115">
        <f>D62*E62</f>
        <v>87.99</v>
      </c>
      <c r="G62" s="54"/>
    </row>
    <row r="63" spans="1:7" s="34" customFormat="1" x14ac:dyDescent="0.25">
      <c r="A63" s="54"/>
      <c r="B63" s="378" t="s">
        <v>166</v>
      </c>
      <c r="C63" s="379"/>
      <c r="D63" s="379"/>
      <c r="E63" s="167">
        <f>SUM(E58:E62)</f>
        <v>7.1499999999999994E-2</v>
      </c>
      <c r="F63" s="149">
        <f>SUM(F58:F62)</f>
        <v>157.28</v>
      </c>
      <c r="G63" s="54"/>
    </row>
    <row r="64" spans="1:7" s="34" customFormat="1" ht="15.75" customHeight="1" x14ac:dyDescent="0.25">
      <c r="A64" s="54"/>
      <c r="B64" s="369" t="s">
        <v>175</v>
      </c>
      <c r="C64" s="370"/>
      <c r="D64" s="370"/>
      <c r="E64" s="370"/>
      <c r="F64" s="371"/>
      <c r="G64" s="54"/>
    </row>
    <row r="65" spans="1:7" s="34" customFormat="1" x14ac:dyDescent="0.25">
      <c r="A65" s="54"/>
      <c r="B65" s="78" t="s">
        <v>28</v>
      </c>
      <c r="C65" s="90" t="s">
        <v>252</v>
      </c>
      <c r="D65" s="66" t="s">
        <v>221</v>
      </c>
      <c r="E65" s="131"/>
      <c r="F65" s="123" t="s">
        <v>10</v>
      </c>
      <c r="G65" s="54"/>
    </row>
    <row r="66" spans="1:7" s="34" customFormat="1" x14ac:dyDescent="0.25">
      <c r="A66" s="54"/>
      <c r="B66" s="80" t="s">
        <v>0</v>
      </c>
      <c r="C66" s="107" t="s">
        <v>211</v>
      </c>
      <c r="D66" s="65">
        <f>F$26+F$55+F$63+F85</f>
        <v>4524.05</v>
      </c>
      <c r="E66" s="84">
        <v>1.01E-2</v>
      </c>
      <c r="F66" s="115">
        <f t="shared" ref="F66:F71" si="3">(D66)*E66</f>
        <v>45.69</v>
      </c>
      <c r="G66" s="54"/>
    </row>
    <row r="67" spans="1:7" s="34" customFormat="1" x14ac:dyDescent="0.25">
      <c r="A67" s="54"/>
      <c r="B67" s="80" t="s">
        <v>2</v>
      </c>
      <c r="C67" s="107" t="s">
        <v>212</v>
      </c>
      <c r="D67" s="65">
        <f>F$26+F$55+F$63+F85</f>
        <v>4524.05</v>
      </c>
      <c r="E67" s="84">
        <v>1.66E-2</v>
      </c>
      <c r="F67" s="115">
        <f t="shared" si="3"/>
        <v>75.099999999999994</v>
      </c>
      <c r="G67" s="54"/>
    </row>
    <row r="68" spans="1:7" s="34" customFormat="1" x14ac:dyDescent="0.25">
      <c r="A68" s="54"/>
      <c r="B68" s="80" t="s">
        <v>3</v>
      </c>
      <c r="C68" s="107" t="s">
        <v>213</v>
      </c>
      <c r="D68" s="65">
        <f>F$26+F$55+F$63+F85</f>
        <v>4524.05</v>
      </c>
      <c r="E68" s="84">
        <v>2.0000000000000001E-4</v>
      </c>
      <c r="F68" s="115">
        <f t="shared" si="3"/>
        <v>0.9</v>
      </c>
      <c r="G68" s="54"/>
    </row>
    <row r="69" spans="1:7" s="34" customFormat="1" x14ac:dyDescent="0.25">
      <c r="A69" s="54"/>
      <c r="B69" s="80" t="s">
        <v>5</v>
      </c>
      <c r="C69" s="107" t="s">
        <v>214</v>
      </c>
      <c r="D69" s="65">
        <f>F$26+F$55+F$63+F85</f>
        <v>4524.05</v>
      </c>
      <c r="E69" s="84">
        <v>2.7000000000000001E-3</v>
      </c>
      <c r="F69" s="115">
        <f t="shared" si="3"/>
        <v>12.21</v>
      </c>
      <c r="G69" s="54"/>
    </row>
    <row r="70" spans="1:7" s="34" customFormat="1" x14ac:dyDescent="0.25">
      <c r="A70" s="54"/>
      <c r="B70" s="80" t="s">
        <v>22</v>
      </c>
      <c r="C70" s="107" t="s">
        <v>215</v>
      </c>
      <c r="D70" s="65">
        <f>F$26+F$55+F$63+F85</f>
        <v>4524.05</v>
      </c>
      <c r="E70" s="84">
        <v>2.9999999999999997E-4</v>
      </c>
      <c r="F70" s="115">
        <f t="shared" si="3"/>
        <v>1.36</v>
      </c>
      <c r="G70" s="54"/>
    </row>
    <row r="71" spans="1:7" s="34" customFormat="1" x14ac:dyDescent="0.25">
      <c r="A71" s="54"/>
      <c r="B71" s="80" t="s">
        <v>24</v>
      </c>
      <c r="C71" s="107" t="s">
        <v>216</v>
      </c>
      <c r="D71" s="65">
        <f>F$26+F$55+F$63+F85</f>
        <v>4524.05</v>
      </c>
      <c r="E71" s="84">
        <v>0</v>
      </c>
      <c r="F71" s="115">
        <f t="shared" si="3"/>
        <v>0</v>
      </c>
      <c r="G71" s="54"/>
    </row>
    <row r="72" spans="1:7" s="34" customFormat="1" ht="15.75" customHeight="1" x14ac:dyDescent="0.25">
      <c r="A72" s="54"/>
      <c r="B72" s="384" t="s">
        <v>217</v>
      </c>
      <c r="C72" s="385"/>
      <c r="D72" s="386"/>
      <c r="E72" s="132">
        <f>SUM(E66:E71)</f>
        <v>2.9899999999999999E-2</v>
      </c>
      <c r="F72" s="116">
        <f>SUM(F66:F71)</f>
        <v>135.26</v>
      </c>
      <c r="G72" s="54"/>
    </row>
    <row r="73" spans="1:7" s="34" customFormat="1" ht="15.75" customHeight="1" x14ac:dyDescent="0.25">
      <c r="A73" s="54"/>
      <c r="B73" s="381" t="s">
        <v>218</v>
      </c>
      <c r="C73" s="382"/>
      <c r="D73" s="382"/>
      <c r="E73" s="382"/>
      <c r="F73" s="383"/>
      <c r="G73" s="54"/>
    </row>
    <row r="74" spans="1:7" s="34" customFormat="1" x14ac:dyDescent="0.25">
      <c r="A74" s="54"/>
      <c r="B74" s="78"/>
      <c r="C74" s="79" t="s">
        <v>218</v>
      </c>
      <c r="D74" s="134"/>
      <c r="E74" s="134"/>
      <c r="F74" s="123" t="s">
        <v>10</v>
      </c>
      <c r="G74" s="54"/>
    </row>
    <row r="75" spans="1:7" s="34" customFormat="1" ht="15.75" customHeight="1" x14ac:dyDescent="0.25">
      <c r="A75" s="54"/>
      <c r="B75" s="80" t="s">
        <v>0</v>
      </c>
      <c r="C75" s="92" t="s">
        <v>219</v>
      </c>
      <c r="D75" s="63"/>
      <c r="E75" s="84">
        <v>0</v>
      </c>
      <c r="F75" s="115">
        <f>(F$26+F$55+F$63)*E75</f>
        <v>0</v>
      </c>
      <c r="G75" s="54"/>
    </row>
    <row r="76" spans="1:7" s="34" customFormat="1" ht="15.75" customHeight="1" x14ac:dyDescent="0.25">
      <c r="A76" s="54"/>
      <c r="B76" s="384" t="s">
        <v>220</v>
      </c>
      <c r="C76" s="385"/>
      <c r="D76" s="386"/>
      <c r="E76" s="117">
        <f>SUM(E75:E75)</f>
        <v>0</v>
      </c>
      <c r="F76" s="116">
        <f>SUM(F75:F75)</f>
        <v>0</v>
      </c>
      <c r="G76" s="54"/>
    </row>
    <row r="77" spans="1:7" s="34" customFormat="1" ht="15.75" customHeight="1" x14ac:dyDescent="0.25">
      <c r="A77" s="54"/>
      <c r="B77" s="449" t="s">
        <v>253</v>
      </c>
      <c r="C77" s="450"/>
      <c r="D77" s="450"/>
      <c r="E77" s="450"/>
      <c r="F77" s="451"/>
      <c r="G77" s="54"/>
    </row>
    <row r="78" spans="1:7" s="34" customFormat="1" ht="15.75" customHeight="1" x14ac:dyDescent="0.25">
      <c r="A78" s="54"/>
      <c r="B78" s="78">
        <v>4</v>
      </c>
      <c r="C78" s="145" t="s">
        <v>254</v>
      </c>
      <c r="D78" s="146"/>
      <c r="E78" s="147"/>
      <c r="F78" s="123" t="s">
        <v>10</v>
      </c>
      <c r="G78" s="54"/>
    </row>
    <row r="79" spans="1:7" s="34" customFormat="1" ht="15.75" customHeight="1" x14ac:dyDescent="0.25">
      <c r="A79" s="54"/>
      <c r="B79" s="80" t="s">
        <v>28</v>
      </c>
      <c r="C79" s="81" t="s">
        <v>252</v>
      </c>
      <c r="D79" s="146"/>
      <c r="E79" s="84">
        <f>E72</f>
        <v>2.9899999999999999E-2</v>
      </c>
      <c r="F79" s="115">
        <f>F72</f>
        <v>135.26</v>
      </c>
      <c r="G79" s="54"/>
    </row>
    <row r="80" spans="1:7" s="34" customFormat="1" ht="15.75" customHeight="1" x14ac:dyDescent="0.25">
      <c r="A80" s="54"/>
      <c r="B80" s="80" t="s">
        <v>32</v>
      </c>
      <c r="C80" s="81" t="s">
        <v>218</v>
      </c>
      <c r="D80" s="146"/>
      <c r="E80" s="84">
        <v>0</v>
      </c>
      <c r="F80" s="115">
        <f>(E$26+E$54+E$62)*E80</f>
        <v>0</v>
      </c>
      <c r="G80" s="54"/>
    </row>
    <row r="81" spans="1:7" s="34" customFormat="1" ht="15.75" customHeight="1" x14ac:dyDescent="0.25">
      <c r="A81" s="54"/>
      <c r="B81" s="384" t="s">
        <v>31</v>
      </c>
      <c r="C81" s="385"/>
      <c r="D81" s="386"/>
      <c r="E81" s="117">
        <f>SUM(E79:E80)</f>
        <v>2.9899999999999999E-2</v>
      </c>
      <c r="F81" s="116">
        <f>SUM(F79:F80)</f>
        <v>135.26</v>
      </c>
      <c r="G81" s="54"/>
    </row>
    <row r="82" spans="1:7" s="34" customFormat="1" ht="15.75" customHeight="1" x14ac:dyDescent="0.25">
      <c r="A82" s="54"/>
      <c r="B82" s="375" t="s">
        <v>167</v>
      </c>
      <c r="C82" s="376"/>
      <c r="D82" s="376"/>
      <c r="E82" s="377"/>
      <c r="F82" s="133">
        <f>SUM(F72+F76)</f>
        <v>135.26</v>
      </c>
      <c r="G82" s="54"/>
    </row>
    <row r="83" spans="1:7" s="34" customFormat="1" ht="15.75" customHeight="1" x14ac:dyDescent="0.25">
      <c r="A83" s="54"/>
      <c r="B83" s="369" t="s">
        <v>176</v>
      </c>
      <c r="C83" s="370"/>
      <c r="D83" s="370"/>
      <c r="E83" s="370"/>
      <c r="F83" s="371"/>
      <c r="G83" s="54"/>
    </row>
    <row r="84" spans="1:7" s="34" customFormat="1" ht="15.75" customHeight="1" x14ac:dyDescent="0.25">
      <c r="A84" s="54"/>
      <c r="B84" s="157">
        <v>5</v>
      </c>
      <c r="C84" s="126" t="s">
        <v>27</v>
      </c>
      <c r="D84" s="134"/>
      <c r="E84" s="134"/>
      <c r="F84" s="123" t="s">
        <v>10</v>
      </c>
      <c r="G84" s="54"/>
    </row>
    <row r="85" spans="1:7" s="34" customFormat="1" ht="15.75" customHeight="1" x14ac:dyDescent="0.25">
      <c r="A85" s="54"/>
      <c r="B85" s="154" t="s">
        <v>0</v>
      </c>
      <c r="C85" s="52" t="s">
        <v>255</v>
      </c>
      <c r="D85" s="91"/>
      <c r="E85" s="88"/>
      <c r="F85" s="115">
        <f>Uniformes!H28</f>
        <v>71.63</v>
      </c>
      <c r="G85" s="54"/>
    </row>
    <row r="86" spans="1:7" s="34" customFormat="1" ht="15.75" customHeight="1" x14ac:dyDescent="0.25">
      <c r="A86" s="54"/>
      <c r="B86" s="154" t="s">
        <v>2</v>
      </c>
      <c r="C86" s="52" t="s">
        <v>256</v>
      </c>
      <c r="D86" s="91"/>
      <c r="E86" s="88"/>
      <c r="F86" s="115">
        <f>' Material de Trabalho'!H21+'Produtos de Limpeza'!H10+'Materiais de Higiene Pessoal'!H7</f>
        <v>2715.55</v>
      </c>
      <c r="G86" s="54"/>
    </row>
    <row r="87" spans="1:7" s="34" customFormat="1" ht="15.75" customHeight="1" x14ac:dyDescent="0.25">
      <c r="A87" s="54"/>
      <c r="B87" s="154" t="s">
        <v>3</v>
      </c>
      <c r="C87" s="52" t="s">
        <v>231</v>
      </c>
      <c r="D87" s="91"/>
      <c r="E87" s="88"/>
      <c r="F87" s="115">
        <f>Acessórios!H6+' Relação Material de Trabalho'!H7+'Equipamentos de Trabalho'!H10+'Materiais Permanentes'!H13</f>
        <v>39.61</v>
      </c>
      <c r="G87" s="54"/>
    </row>
    <row r="88" spans="1:7" s="34" customFormat="1" ht="15.75" customHeight="1" x14ac:dyDescent="0.25">
      <c r="A88" s="54"/>
      <c r="B88" s="154" t="s">
        <v>5</v>
      </c>
      <c r="C88" s="52" t="s">
        <v>135</v>
      </c>
      <c r="D88" s="91"/>
      <c r="E88" s="88"/>
      <c r="F88" s="115">
        <v>0</v>
      </c>
      <c r="G88" s="54"/>
    </row>
    <row r="89" spans="1:7" s="34" customFormat="1" ht="15.75" customHeight="1" x14ac:dyDescent="0.25">
      <c r="A89" s="54"/>
      <c r="B89" s="378" t="s">
        <v>168</v>
      </c>
      <c r="C89" s="379"/>
      <c r="D89" s="379"/>
      <c r="E89" s="380"/>
      <c r="F89" s="121">
        <f>SUM(F85:F88)</f>
        <v>2826.79</v>
      </c>
      <c r="G89" s="54"/>
    </row>
    <row r="90" spans="1:7" s="34" customFormat="1" ht="23.25" customHeight="1" x14ac:dyDescent="0.25">
      <c r="A90" s="54"/>
      <c r="B90" s="372" t="s">
        <v>257</v>
      </c>
      <c r="C90" s="373"/>
      <c r="D90" s="373"/>
      <c r="E90" s="374"/>
      <c r="F90" s="144">
        <f>F89+F82+F63+F55+F26</f>
        <v>7414.47</v>
      </c>
      <c r="G90" s="54"/>
    </row>
    <row r="91" spans="1:7" s="34" customFormat="1" ht="19.5" customHeight="1" x14ac:dyDescent="0.25">
      <c r="A91" s="54"/>
      <c r="B91" s="369" t="s">
        <v>177</v>
      </c>
      <c r="C91" s="370"/>
      <c r="D91" s="370"/>
      <c r="E91" s="370"/>
      <c r="F91" s="371"/>
      <c r="G91" s="54"/>
    </row>
    <row r="92" spans="1:7" s="34" customFormat="1" ht="30" x14ac:dyDescent="0.25">
      <c r="A92" s="54"/>
      <c r="B92" s="157">
        <v>6</v>
      </c>
      <c r="C92" s="126" t="s">
        <v>38</v>
      </c>
      <c r="D92" s="60" t="s">
        <v>221</v>
      </c>
      <c r="E92" s="60"/>
      <c r="F92" s="123" t="s">
        <v>10</v>
      </c>
      <c r="G92" s="54"/>
    </row>
    <row r="93" spans="1:7" s="34" customFormat="1" x14ac:dyDescent="0.25">
      <c r="A93" s="54"/>
      <c r="B93" s="157" t="s">
        <v>0</v>
      </c>
      <c r="C93" s="53" t="s">
        <v>39</v>
      </c>
      <c r="D93" s="136">
        <f>F90</f>
        <v>7414.47</v>
      </c>
      <c r="E93" s="84">
        <v>0.03</v>
      </c>
      <c r="F93" s="115">
        <f>D93*E93</f>
        <v>222.43</v>
      </c>
      <c r="G93" s="54"/>
    </row>
    <row r="94" spans="1:7" s="34" customFormat="1" x14ac:dyDescent="0.25">
      <c r="A94" s="54"/>
      <c r="B94" s="157" t="s">
        <v>2</v>
      </c>
      <c r="C94" s="53" t="s">
        <v>40</v>
      </c>
      <c r="D94" s="136">
        <f>F90+F93</f>
        <v>7636.9</v>
      </c>
      <c r="E94" s="84">
        <v>6.7500000000000004E-2</v>
      </c>
      <c r="F94" s="115">
        <f>E94*D94</f>
        <v>515.49</v>
      </c>
      <c r="G94" s="54"/>
    </row>
    <row r="95" spans="1:7" s="34" customFormat="1" ht="30.75" customHeight="1" x14ac:dyDescent="0.25">
      <c r="A95" s="54"/>
      <c r="B95" s="388" t="s">
        <v>3</v>
      </c>
      <c r="C95" s="92" t="s">
        <v>258</v>
      </c>
      <c r="D95" s="81"/>
      <c r="E95" s="84">
        <f>1-E103</f>
        <v>0.85750000000000004</v>
      </c>
      <c r="F95" s="115">
        <f>+F90+F93+F94</f>
        <v>8152.39</v>
      </c>
      <c r="G95" s="54"/>
    </row>
    <row r="96" spans="1:7" s="34" customFormat="1" x14ac:dyDescent="0.25">
      <c r="A96" s="54"/>
      <c r="B96" s="388"/>
      <c r="C96" s="57" t="s">
        <v>41</v>
      </c>
      <c r="D96" s="83"/>
      <c r="E96" s="64"/>
      <c r="F96" s="158">
        <f>+F95/E95</f>
        <v>9507.16</v>
      </c>
      <c r="G96" s="54"/>
    </row>
    <row r="97" spans="1:7" s="34" customFormat="1" x14ac:dyDescent="0.25">
      <c r="A97" s="54"/>
      <c r="B97" s="388"/>
      <c r="C97" s="57" t="s">
        <v>42</v>
      </c>
      <c r="D97" s="135"/>
      <c r="E97" s="138"/>
      <c r="F97" s="115"/>
      <c r="G97" s="54"/>
    </row>
    <row r="98" spans="1:7" s="34" customFormat="1" x14ac:dyDescent="0.25">
      <c r="A98" s="54"/>
      <c r="B98" s="388"/>
      <c r="C98" s="55" t="s">
        <v>129</v>
      </c>
      <c r="D98" s="101">
        <f>F96</f>
        <v>9507.16</v>
      </c>
      <c r="E98" s="84">
        <v>1.6500000000000001E-2</v>
      </c>
      <c r="F98" s="115">
        <f>D98*E98</f>
        <v>156.87</v>
      </c>
      <c r="G98" s="54"/>
    </row>
    <row r="99" spans="1:7" s="34" customFormat="1" x14ac:dyDescent="0.25">
      <c r="A99" s="54"/>
      <c r="B99" s="388"/>
      <c r="C99" s="55" t="s">
        <v>130</v>
      </c>
      <c r="D99" s="101">
        <f>F96</f>
        <v>9507.16</v>
      </c>
      <c r="E99" s="84">
        <v>7.5999999999999998E-2</v>
      </c>
      <c r="F99" s="115">
        <f>D99*E99</f>
        <v>722.54</v>
      </c>
      <c r="G99" s="54"/>
    </row>
    <row r="100" spans="1:7" s="34" customFormat="1" x14ac:dyDescent="0.25">
      <c r="A100" s="54"/>
      <c r="B100" s="388"/>
      <c r="C100" s="58" t="s">
        <v>43</v>
      </c>
      <c r="D100" s="102"/>
      <c r="E100" s="64"/>
      <c r="F100" s="115"/>
      <c r="G100" s="54"/>
    </row>
    <row r="101" spans="1:7" s="34" customFormat="1" x14ac:dyDescent="0.25">
      <c r="A101" s="54"/>
      <c r="B101" s="388"/>
      <c r="C101" s="58" t="s">
        <v>44</v>
      </c>
      <c r="D101" s="102"/>
      <c r="E101" s="102"/>
      <c r="F101" s="115"/>
      <c r="G101" s="54"/>
    </row>
    <row r="102" spans="1:7" s="34" customFormat="1" ht="16.5" thickBot="1" x14ac:dyDescent="0.3">
      <c r="A102" s="54"/>
      <c r="B102" s="389"/>
      <c r="C102" s="56" t="s">
        <v>150</v>
      </c>
      <c r="D102" s="103">
        <f>F96</f>
        <v>9507.16</v>
      </c>
      <c r="E102" s="139">
        <v>0.05</v>
      </c>
      <c r="F102" s="159">
        <f>D102*E102</f>
        <v>475.36</v>
      </c>
      <c r="G102" s="54"/>
    </row>
    <row r="103" spans="1:7" s="34" customFormat="1" ht="16.5" thickBot="1" x14ac:dyDescent="0.3">
      <c r="A103" s="54"/>
      <c r="B103" s="93"/>
      <c r="C103" s="94" t="s">
        <v>45</v>
      </c>
      <c r="D103" s="94"/>
      <c r="E103" s="151">
        <f>SUM(E98:E102)</f>
        <v>0.14249999999999999</v>
      </c>
      <c r="F103" s="150">
        <f>SUM(F98:F102)</f>
        <v>1354.77</v>
      </c>
      <c r="G103" s="54"/>
    </row>
    <row r="104" spans="1:7" s="34" customFormat="1" ht="15.75" customHeight="1" x14ac:dyDescent="0.25">
      <c r="A104" s="54"/>
      <c r="B104" s="390" t="s">
        <v>46</v>
      </c>
      <c r="C104" s="391"/>
      <c r="D104" s="391"/>
      <c r="E104" s="392"/>
      <c r="F104" s="140">
        <f>+F93+F94+F103</f>
        <v>2092.69</v>
      </c>
      <c r="G104" s="54"/>
    </row>
    <row r="105" spans="1:7" s="34" customFormat="1" ht="15.75" customHeight="1" x14ac:dyDescent="0.25">
      <c r="A105" s="54"/>
      <c r="B105" s="393" t="s">
        <v>47</v>
      </c>
      <c r="C105" s="394"/>
      <c r="D105" s="394"/>
      <c r="E105" s="395"/>
      <c r="F105" s="141" t="s">
        <v>10</v>
      </c>
      <c r="G105" s="54"/>
    </row>
    <row r="106" spans="1:7" s="34" customFormat="1" x14ac:dyDescent="0.25">
      <c r="A106" s="54"/>
      <c r="B106" s="80" t="s">
        <v>0</v>
      </c>
      <c r="C106" s="396" t="s">
        <v>48</v>
      </c>
      <c r="D106" s="397"/>
      <c r="E106" s="398"/>
      <c r="F106" s="115">
        <f>+F26</f>
        <v>2199.69</v>
      </c>
      <c r="G106" s="54"/>
    </row>
    <row r="107" spans="1:7" s="34" customFormat="1" x14ac:dyDescent="0.25">
      <c r="A107" s="54"/>
      <c r="B107" s="80" t="s">
        <v>2</v>
      </c>
      <c r="C107" s="396" t="s">
        <v>171</v>
      </c>
      <c r="D107" s="397"/>
      <c r="E107" s="398"/>
      <c r="F107" s="115">
        <f>+F55</f>
        <v>2095.4499999999998</v>
      </c>
      <c r="G107" s="54"/>
    </row>
    <row r="108" spans="1:7" s="34" customFormat="1" x14ac:dyDescent="0.25">
      <c r="A108" s="54"/>
      <c r="B108" s="80" t="s">
        <v>3</v>
      </c>
      <c r="C108" s="396" t="s">
        <v>169</v>
      </c>
      <c r="D108" s="397"/>
      <c r="E108" s="398"/>
      <c r="F108" s="115">
        <f>F63</f>
        <v>157.28</v>
      </c>
      <c r="G108" s="54"/>
    </row>
    <row r="109" spans="1:7" s="34" customFormat="1" x14ac:dyDescent="0.25">
      <c r="A109" s="54"/>
      <c r="B109" s="80" t="s">
        <v>5</v>
      </c>
      <c r="C109" s="396" t="s">
        <v>162</v>
      </c>
      <c r="D109" s="397"/>
      <c r="E109" s="398"/>
      <c r="F109" s="115">
        <f>F82</f>
        <v>135.26</v>
      </c>
      <c r="G109" s="54"/>
    </row>
    <row r="110" spans="1:7" s="34" customFormat="1" x14ac:dyDescent="0.25">
      <c r="A110" s="54"/>
      <c r="B110" s="80" t="s">
        <v>22</v>
      </c>
      <c r="C110" s="396" t="s">
        <v>170</v>
      </c>
      <c r="D110" s="397"/>
      <c r="E110" s="398"/>
      <c r="F110" s="115">
        <f>F89</f>
        <v>2826.79</v>
      </c>
      <c r="G110" s="54"/>
    </row>
    <row r="111" spans="1:7" s="34" customFormat="1" ht="15.75" customHeight="1" x14ac:dyDescent="0.25">
      <c r="A111" s="54"/>
      <c r="B111" s="399" t="s">
        <v>172</v>
      </c>
      <c r="C111" s="400"/>
      <c r="D111" s="400"/>
      <c r="E111" s="401"/>
      <c r="F111" s="142">
        <f>SUM(F106:F110)</f>
        <v>7414.47</v>
      </c>
      <c r="G111" s="54"/>
    </row>
    <row r="112" spans="1:7" s="34" customFormat="1" x14ac:dyDescent="0.25">
      <c r="A112" s="54"/>
      <c r="B112" s="78" t="s">
        <v>24</v>
      </c>
      <c r="C112" s="396" t="s">
        <v>173</v>
      </c>
      <c r="D112" s="397"/>
      <c r="E112" s="398"/>
      <c r="F112" s="115">
        <f>+F104</f>
        <v>2092.69</v>
      </c>
      <c r="G112" s="54"/>
    </row>
    <row r="113" spans="1:7" s="34" customFormat="1" ht="16.5" customHeight="1" thickBot="1" x14ac:dyDescent="0.3">
      <c r="A113" s="54"/>
      <c r="B113" s="402" t="s">
        <v>49</v>
      </c>
      <c r="C113" s="403"/>
      <c r="D113" s="403"/>
      <c r="E113" s="404"/>
      <c r="F113" s="143">
        <f>+F111+F112</f>
        <v>9507.16</v>
      </c>
      <c r="G113" s="54"/>
    </row>
    <row r="114" spans="1:7" x14ac:dyDescent="0.25">
      <c r="E114" s="35"/>
      <c r="F114" s="37"/>
    </row>
    <row r="115" spans="1:7" x14ac:dyDescent="0.25">
      <c r="C115" s="32"/>
      <c r="D115" s="32"/>
      <c r="E115" s="35"/>
      <c r="F115" s="38"/>
    </row>
    <row r="116" spans="1:7" x14ac:dyDescent="0.25">
      <c r="C116" s="32"/>
      <c r="D116" s="32"/>
      <c r="E116" s="35"/>
      <c r="F116" s="38" t="s">
        <v>128</v>
      </c>
    </row>
    <row r="117" spans="1:7" x14ac:dyDescent="0.25">
      <c r="C117" s="32"/>
      <c r="D117" s="387"/>
      <c r="E117" s="387"/>
      <c r="F117" s="387"/>
    </row>
    <row r="118" spans="1:7" x14ac:dyDescent="0.25">
      <c r="C118" s="32"/>
      <c r="D118" s="32"/>
      <c r="E118" s="35"/>
      <c r="F118" s="39"/>
    </row>
    <row r="120" spans="1:7" x14ac:dyDescent="0.25">
      <c r="C120" s="40"/>
    </row>
    <row r="125" spans="1:7" x14ac:dyDescent="0.25">
      <c r="C125" s="32"/>
      <c r="D125" s="32"/>
    </row>
  </sheetData>
  <mergeCells count="58">
    <mergeCell ref="B12:E12"/>
    <mergeCell ref="A1:G1"/>
    <mergeCell ref="B2:F2"/>
    <mergeCell ref="B3:F3"/>
    <mergeCell ref="B4:F4"/>
    <mergeCell ref="D5:F5"/>
    <mergeCell ref="D6:F6"/>
    <mergeCell ref="D7:F7"/>
    <mergeCell ref="D8:F8"/>
    <mergeCell ref="B9:F9"/>
    <mergeCell ref="B10:F10"/>
    <mergeCell ref="B11:F11"/>
    <mergeCell ref="D25:E25"/>
    <mergeCell ref="D13:F13"/>
    <mergeCell ref="D15:F15"/>
    <mergeCell ref="D16:F16"/>
    <mergeCell ref="B17:F17"/>
    <mergeCell ref="C18:E18"/>
    <mergeCell ref="D19:E19"/>
    <mergeCell ref="D20:E20"/>
    <mergeCell ref="D21:E21"/>
    <mergeCell ref="D22:E22"/>
    <mergeCell ref="D23:E23"/>
    <mergeCell ref="D24:E24"/>
    <mergeCell ref="B64:F64"/>
    <mergeCell ref="B26:E26"/>
    <mergeCell ref="B27:F27"/>
    <mergeCell ref="B31:D31"/>
    <mergeCell ref="B32:F32"/>
    <mergeCell ref="B42:D42"/>
    <mergeCell ref="B43:F43"/>
    <mergeCell ref="B50:E50"/>
    <mergeCell ref="B51:F51"/>
    <mergeCell ref="B55:E55"/>
    <mergeCell ref="B56:F56"/>
    <mergeCell ref="B63:D63"/>
    <mergeCell ref="B104:E104"/>
    <mergeCell ref="B72:D72"/>
    <mergeCell ref="B73:F73"/>
    <mergeCell ref="B76:D76"/>
    <mergeCell ref="B77:F77"/>
    <mergeCell ref="B81:D81"/>
    <mergeCell ref="B82:E82"/>
    <mergeCell ref="B83:F83"/>
    <mergeCell ref="B89:E89"/>
    <mergeCell ref="B90:E90"/>
    <mergeCell ref="B91:F91"/>
    <mergeCell ref="B95:B102"/>
    <mergeCell ref="B113:E113"/>
    <mergeCell ref="D117:F117"/>
    <mergeCell ref="B105:E105"/>
    <mergeCell ref="C106:E106"/>
    <mergeCell ref="C107:E107"/>
    <mergeCell ref="C108:E108"/>
    <mergeCell ref="B111:E111"/>
    <mergeCell ref="C112:E112"/>
    <mergeCell ref="C109:E109"/>
    <mergeCell ref="C110:E110"/>
  </mergeCells>
  <hyperlinks>
    <hyperlink ref="C41" r:id="rId1" display="08 - Sebrae 0,3% ou 0,6% - IN nº 03, MPS/SRP/2005, Anexo II e III ver código da Tabela" xr:uid="{A3F85F02-469B-480C-ABC2-BAA3E94E01AA}"/>
  </hyperlinks>
  <printOptions horizontalCentered="1"/>
  <pageMargins left="0.31496062992125984" right="0.31496062992125984" top="0.35433070866141736" bottom="1.1811023622047245" header="3.937007874015748E-2" footer="0.31496062992125984"/>
  <pageSetup paperSize="9" scale="36" orientation="portrait" r:id="rId2"/>
  <headerFooter differentFirst="1">
    <firstFooter>&amp;R&amp;G</firstFooter>
  </headerFooter>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883394-2BAF-4398-B667-941AE8436D3A}">
  <sheetPr>
    <pageSetUpPr fitToPage="1"/>
  </sheetPr>
  <dimension ref="A1:H39"/>
  <sheetViews>
    <sheetView view="pageBreakPreview" topLeftCell="A31" zoomScale="90" zoomScaleNormal="100" zoomScaleSheetLayoutView="90" workbookViewId="0">
      <selection activeCell="B38" sqref="B38"/>
    </sheetView>
  </sheetViews>
  <sheetFormatPr defaultRowHeight="15" x14ac:dyDescent="0.25"/>
  <cols>
    <col min="1" max="1" width="9.85546875" bestFit="1" customWidth="1"/>
    <col min="2" max="2" width="39.7109375" bestFit="1" customWidth="1"/>
    <col min="3" max="3" width="11.5703125" bestFit="1" customWidth="1"/>
    <col min="4" max="4" width="15.5703125" bestFit="1" customWidth="1"/>
    <col min="5" max="5" width="19" bestFit="1" customWidth="1"/>
    <col min="6" max="6" width="18.7109375" bestFit="1" customWidth="1"/>
    <col min="7" max="7" width="16.28515625" bestFit="1" customWidth="1"/>
    <col min="8" max="8" width="18.28515625" bestFit="1" customWidth="1"/>
  </cols>
  <sheetData>
    <row r="1" spans="1:8" ht="15" customHeight="1" thickBot="1" x14ac:dyDescent="0.3">
      <c r="A1" s="462" t="s">
        <v>193</v>
      </c>
      <c r="B1" s="463"/>
      <c r="C1" s="463"/>
      <c r="D1" s="463"/>
      <c r="E1" s="463"/>
      <c r="F1" s="463"/>
      <c r="G1" s="463"/>
      <c r="H1" s="464"/>
    </row>
    <row r="2" spans="1:8" ht="15" customHeight="1" x14ac:dyDescent="0.25">
      <c r="A2" s="465" t="s">
        <v>401</v>
      </c>
      <c r="B2" s="466"/>
      <c r="C2" s="466"/>
      <c r="D2" s="466"/>
      <c r="E2" s="466"/>
      <c r="F2" s="466"/>
      <c r="G2" s="466"/>
      <c r="H2" s="467"/>
    </row>
    <row r="3" spans="1:8" ht="15" customHeight="1" x14ac:dyDescent="0.25">
      <c r="A3" s="261" t="s">
        <v>194</v>
      </c>
      <c r="B3" s="254" t="s">
        <v>195</v>
      </c>
      <c r="C3" s="254" t="s">
        <v>196</v>
      </c>
      <c r="D3" s="254" t="s">
        <v>197</v>
      </c>
      <c r="E3" s="254" t="s">
        <v>198</v>
      </c>
      <c r="F3" s="254" t="s">
        <v>199</v>
      </c>
      <c r="G3" s="254" t="s">
        <v>225</v>
      </c>
      <c r="H3" s="262" t="s">
        <v>226</v>
      </c>
    </row>
    <row r="4" spans="1:8" ht="15" customHeight="1" x14ac:dyDescent="0.25">
      <c r="A4" s="263">
        <v>1</v>
      </c>
      <c r="B4" s="252" t="s">
        <v>227</v>
      </c>
      <c r="C4" s="251" t="s">
        <v>196</v>
      </c>
      <c r="D4" s="251">
        <v>2</v>
      </c>
      <c r="E4" s="257" t="s">
        <v>328</v>
      </c>
      <c r="F4" s="225">
        <v>55</v>
      </c>
      <c r="G4" s="225">
        <f>(F4*D4)*2</f>
        <v>220</v>
      </c>
      <c r="H4" s="264">
        <f>G4/12</f>
        <v>18.329999999999998</v>
      </c>
    </row>
    <row r="5" spans="1:8" ht="15" customHeight="1" x14ac:dyDescent="0.25">
      <c r="A5" s="263">
        <v>2</v>
      </c>
      <c r="B5" s="226" t="s">
        <v>329</v>
      </c>
      <c r="C5" s="259" t="s">
        <v>196</v>
      </c>
      <c r="D5" s="259">
        <v>1</v>
      </c>
      <c r="E5" s="258" t="s">
        <v>328</v>
      </c>
      <c r="F5" s="290">
        <v>48</v>
      </c>
      <c r="G5" s="225">
        <f>(F5*D5)*2</f>
        <v>96</v>
      </c>
      <c r="H5" s="264">
        <f t="shared" ref="H5:H13" si="0">G5/12</f>
        <v>8</v>
      </c>
    </row>
    <row r="6" spans="1:8" ht="15" customHeight="1" x14ac:dyDescent="0.25">
      <c r="A6" s="263">
        <f>A5+1</f>
        <v>3</v>
      </c>
      <c r="B6" s="260" t="s">
        <v>330</v>
      </c>
      <c r="C6" s="259" t="s">
        <v>200</v>
      </c>
      <c r="D6" s="259">
        <v>1</v>
      </c>
      <c r="E6" s="258" t="s">
        <v>328</v>
      </c>
      <c r="F6" s="225">
        <v>52.98</v>
      </c>
      <c r="G6" s="225">
        <f>(F6*D6)*2</f>
        <v>105.96</v>
      </c>
      <c r="H6" s="264">
        <f t="shared" si="0"/>
        <v>8.83</v>
      </c>
    </row>
    <row r="7" spans="1:8" ht="15" customHeight="1" x14ac:dyDescent="0.25">
      <c r="A7" s="263">
        <f t="shared" ref="A7:A13" si="1">A6+1</f>
        <v>4</v>
      </c>
      <c r="B7" s="252" t="s">
        <v>331</v>
      </c>
      <c r="C7" s="251" t="s">
        <v>200</v>
      </c>
      <c r="D7" s="251">
        <v>1</v>
      </c>
      <c r="E7" s="257" t="s">
        <v>332</v>
      </c>
      <c r="F7" s="104">
        <v>4.63</v>
      </c>
      <c r="G7" s="225">
        <f>(F7*D7)*12</f>
        <v>55.56</v>
      </c>
      <c r="H7" s="264">
        <f t="shared" si="0"/>
        <v>4.63</v>
      </c>
    </row>
    <row r="8" spans="1:8" ht="15" customHeight="1" x14ac:dyDescent="0.25">
      <c r="A8" s="263">
        <f t="shared" si="1"/>
        <v>5</v>
      </c>
      <c r="B8" s="252" t="s">
        <v>208</v>
      </c>
      <c r="C8" s="251" t="s">
        <v>200</v>
      </c>
      <c r="D8" s="251">
        <v>1</v>
      </c>
      <c r="E8" s="257" t="s">
        <v>209</v>
      </c>
      <c r="F8" s="225">
        <v>1.69</v>
      </c>
      <c r="G8" s="225">
        <f>(F8*D8)</f>
        <v>1.69</v>
      </c>
      <c r="H8" s="264">
        <f t="shared" si="0"/>
        <v>0.14000000000000001</v>
      </c>
    </row>
    <row r="9" spans="1:8" ht="15" customHeight="1" x14ac:dyDescent="0.25">
      <c r="A9" s="263">
        <f t="shared" si="1"/>
        <v>6</v>
      </c>
      <c r="B9" s="253" t="s">
        <v>333</v>
      </c>
      <c r="C9" s="251" t="s">
        <v>334</v>
      </c>
      <c r="D9" s="251">
        <v>1</v>
      </c>
      <c r="E9" s="257" t="s">
        <v>332</v>
      </c>
      <c r="F9" s="225">
        <v>18</v>
      </c>
      <c r="G9" s="225">
        <f>(F9*D9)*12</f>
        <v>216</v>
      </c>
      <c r="H9" s="264">
        <f t="shared" si="0"/>
        <v>18</v>
      </c>
    </row>
    <row r="10" spans="1:8" ht="15" customHeight="1" x14ac:dyDescent="0.25">
      <c r="A10" s="263">
        <f t="shared" si="1"/>
        <v>7</v>
      </c>
      <c r="B10" s="226" t="s">
        <v>335</v>
      </c>
      <c r="C10" s="251" t="s">
        <v>196</v>
      </c>
      <c r="D10" s="251">
        <v>1</v>
      </c>
      <c r="E10" s="257" t="s">
        <v>328</v>
      </c>
      <c r="F10" s="225">
        <v>18.760000000000002</v>
      </c>
      <c r="G10" s="225">
        <f>(F10*D10)*2</f>
        <v>37.520000000000003</v>
      </c>
      <c r="H10" s="264">
        <f t="shared" si="0"/>
        <v>3.13</v>
      </c>
    </row>
    <row r="11" spans="1:8" ht="15" customHeight="1" x14ac:dyDescent="0.25">
      <c r="A11" s="263">
        <f t="shared" si="1"/>
        <v>8</v>
      </c>
      <c r="B11" s="253" t="s">
        <v>336</v>
      </c>
      <c r="C11" s="251" t="s">
        <v>196</v>
      </c>
      <c r="D11" s="251">
        <v>1</v>
      </c>
      <c r="E11" s="257" t="s">
        <v>328</v>
      </c>
      <c r="F11" s="225">
        <v>7.98</v>
      </c>
      <c r="G11" s="225">
        <f>(F11*D11)*2</f>
        <v>15.96</v>
      </c>
      <c r="H11" s="264">
        <f t="shared" si="0"/>
        <v>1.33</v>
      </c>
    </row>
    <row r="12" spans="1:8" ht="15" customHeight="1" x14ac:dyDescent="0.25">
      <c r="A12" s="263">
        <f t="shared" si="1"/>
        <v>9</v>
      </c>
      <c r="B12" s="253" t="s">
        <v>337</v>
      </c>
      <c r="C12" s="251" t="s">
        <v>196</v>
      </c>
      <c r="D12" s="251">
        <v>1</v>
      </c>
      <c r="E12" s="257" t="s">
        <v>328</v>
      </c>
      <c r="F12" s="225">
        <v>4.4800000000000004</v>
      </c>
      <c r="G12" s="225">
        <f>(F12*D12)*2</f>
        <v>8.9600000000000009</v>
      </c>
      <c r="H12" s="264">
        <f t="shared" si="0"/>
        <v>0.75</v>
      </c>
    </row>
    <row r="13" spans="1:8" ht="15" customHeight="1" thickBot="1" x14ac:dyDescent="0.3">
      <c r="A13" s="263">
        <f t="shared" si="1"/>
        <v>10</v>
      </c>
      <c r="B13" s="253" t="s">
        <v>338</v>
      </c>
      <c r="C13" s="251" t="s">
        <v>300</v>
      </c>
      <c r="D13" s="251">
        <v>1</v>
      </c>
      <c r="E13" s="251" t="s">
        <v>339</v>
      </c>
      <c r="F13" s="225">
        <v>8.11</v>
      </c>
      <c r="G13" s="225">
        <f>(F13*D13)*6</f>
        <v>48.66</v>
      </c>
      <c r="H13" s="264">
        <f t="shared" si="0"/>
        <v>4.0599999999999996</v>
      </c>
    </row>
    <row r="14" spans="1:8" ht="15" customHeight="1" x14ac:dyDescent="0.25">
      <c r="A14" s="468"/>
      <c r="B14" s="469"/>
      <c r="C14" s="469"/>
      <c r="D14" s="469"/>
      <c r="E14" s="470"/>
      <c r="F14" s="227">
        <f>SUM(F4:F13)</f>
        <v>219.63</v>
      </c>
      <c r="G14" s="255">
        <f>SUM(G4:G13)</f>
        <v>806.31</v>
      </c>
      <c r="H14" s="477">
        <f>SUM(H4:H13)</f>
        <v>67.2</v>
      </c>
    </row>
    <row r="15" spans="1:8" ht="15" customHeight="1" thickBot="1" x14ac:dyDescent="0.3">
      <c r="A15" s="471" t="s">
        <v>340</v>
      </c>
      <c r="B15" s="472"/>
      <c r="C15" s="472"/>
      <c r="D15" s="472"/>
      <c r="E15" s="472"/>
      <c r="F15" s="472"/>
      <c r="G15" s="473"/>
      <c r="H15" s="478"/>
    </row>
    <row r="16" spans="1:8" ht="15" customHeight="1" x14ac:dyDescent="0.25">
      <c r="A16" s="474" t="s">
        <v>341</v>
      </c>
      <c r="B16" s="475"/>
      <c r="C16" s="475"/>
      <c r="D16" s="475"/>
      <c r="E16" s="475"/>
      <c r="F16" s="475"/>
      <c r="G16" s="475"/>
      <c r="H16" s="476"/>
    </row>
    <row r="17" spans="1:8" ht="15" customHeight="1" x14ac:dyDescent="0.25">
      <c r="A17" s="261" t="s">
        <v>194</v>
      </c>
      <c r="B17" s="254" t="s">
        <v>195</v>
      </c>
      <c r="C17" s="254" t="s">
        <v>196</v>
      </c>
      <c r="D17" s="254" t="s">
        <v>197</v>
      </c>
      <c r="E17" s="254" t="s">
        <v>198</v>
      </c>
      <c r="F17" s="254" t="s">
        <v>199</v>
      </c>
      <c r="G17" s="254" t="s">
        <v>225</v>
      </c>
      <c r="H17" s="262" t="s">
        <v>226</v>
      </c>
    </row>
    <row r="18" spans="1:8" ht="15" customHeight="1" x14ac:dyDescent="0.25">
      <c r="A18" s="263">
        <v>1</v>
      </c>
      <c r="B18" s="252" t="s">
        <v>227</v>
      </c>
      <c r="C18" s="251" t="s">
        <v>196</v>
      </c>
      <c r="D18" s="251">
        <v>2</v>
      </c>
      <c r="E18" s="257" t="s">
        <v>328</v>
      </c>
      <c r="F18" s="225">
        <v>55</v>
      </c>
      <c r="G18" s="225">
        <f>(F18*D18)*2</f>
        <v>220</v>
      </c>
      <c r="H18" s="264">
        <f t="shared" ref="H18:H27" si="2">G18/12</f>
        <v>18.329999999999998</v>
      </c>
    </row>
    <row r="19" spans="1:8" ht="15" customHeight="1" x14ac:dyDescent="0.25">
      <c r="A19" s="263">
        <f>A18+1</f>
        <v>2</v>
      </c>
      <c r="B19" s="252" t="s">
        <v>342</v>
      </c>
      <c r="C19" s="251" t="s">
        <v>200</v>
      </c>
      <c r="D19" s="251">
        <v>1</v>
      </c>
      <c r="E19" s="257" t="s">
        <v>328</v>
      </c>
      <c r="F19" s="225">
        <v>52.98</v>
      </c>
      <c r="G19" s="225">
        <f>(F19*D19)*2</f>
        <v>105.96</v>
      </c>
      <c r="H19" s="264">
        <f t="shared" si="2"/>
        <v>8.83</v>
      </c>
    </row>
    <row r="20" spans="1:8" ht="15" customHeight="1" x14ac:dyDescent="0.25">
      <c r="A20" s="263">
        <f t="shared" ref="A20:A27" si="3">A19+1</f>
        <v>3</v>
      </c>
      <c r="B20" s="252" t="s">
        <v>331</v>
      </c>
      <c r="C20" s="251" t="s">
        <v>200</v>
      </c>
      <c r="D20" s="251">
        <v>1</v>
      </c>
      <c r="E20" s="257" t="s">
        <v>332</v>
      </c>
      <c r="F20" s="104">
        <v>4.63</v>
      </c>
      <c r="G20" s="225">
        <f>(F20*D20)*12</f>
        <v>55.56</v>
      </c>
      <c r="H20" s="264">
        <f t="shared" si="2"/>
        <v>4.63</v>
      </c>
    </row>
    <row r="21" spans="1:8" ht="15" customHeight="1" x14ac:dyDescent="0.25">
      <c r="A21" s="263">
        <f t="shared" si="3"/>
        <v>4</v>
      </c>
      <c r="B21" s="252" t="s">
        <v>208</v>
      </c>
      <c r="C21" s="251" t="s">
        <v>196</v>
      </c>
      <c r="D21" s="251">
        <v>1</v>
      </c>
      <c r="E21" s="257" t="s">
        <v>209</v>
      </c>
      <c r="F21" s="225">
        <v>1.69</v>
      </c>
      <c r="G21" s="225">
        <f>F21*D21</f>
        <v>1.69</v>
      </c>
      <c r="H21" s="264">
        <f t="shared" si="2"/>
        <v>0.14000000000000001</v>
      </c>
    </row>
    <row r="22" spans="1:8" ht="15" customHeight="1" x14ac:dyDescent="0.25">
      <c r="A22" s="263">
        <f t="shared" si="3"/>
        <v>5</v>
      </c>
      <c r="B22" s="253" t="s">
        <v>333</v>
      </c>
      <c r="C22" s="251" t="s">
        <v>334</v>
      </c>
      <c r="D22" s="251">
        <v>1</v>
      </c>
      <c r="E22" s="257" t="s">
        <v>332</v>
      </c>
      <c r="F22" s="225">
        <v>18</v>
      </c>
      <c r="G22" s="225">
        <f>(F22*D22)*12</f>
        <v>216</v>
      </c>
      <c r="H22" s="264">
        <f t="shared" si="2"/>
        <v>18</v>
      </c>
    </row>
    <row r="23" spans="1:8" ht="15" customHeight="1" x14ac:dyDescent="0.25">
      <c r="A23" s="263">
        <f t="shared" si="3"/>
        <v>6</v>
      </c>
      <c r="B23" s="226" t="s">
        <v>343</v>
      </c>
      <c r="C23" s="258" t="s">
        <v>196</v>
      </c>
      <c r="D23" s="258">
        <v>1</v>
      </c>
      <c r="E23" s="258" t="s">
        <v>209</v>
      </c>
      <c r="F23" s="104">
        <v>149.21</v>
      </c>
      <c r="G23" s="225">
        <f>F23*D23</f>
        <v>149.21</v>
      </c>
      <c r="H23" s="264">
        <f t="shared" si="2"/>
        <v>12.43</v>
      </c>
    </row>
    <row r="24" spans="1:8" ht="15" customHeight="1" x14ac:dyDescent="0.25">
      <c r="A24" s="263">
        <f t="shared" si="3"/>
        <v>7</v>
      </c>
      <c r="B24" s="226" t="s">
        <v>335</v>
      </c>
      <c r="C24" s="251" t="s">
        <v>196</v>
      </c>
      <c r="D24" s="251">
        <v>1</v>
      </c>
      <c r="E24" s="257" t="s">
        <v>328</v>
      </c>
      <c r="F24" s="225">
        <v>18.760000000000002</v>
      </c>
      <c r="G24" s="225">
        <f>(F24*D24)*2</f>
        <v>37.520000000000003</v>
      </c>
      <c r="H24" s="264">
        <f t="shared" si="2"/>
        <v>3.13</v>
      </c>
    </row>
    <row r="25" spans="1:8" ht="15" customHeight="1" x14ac:dyDescent="0.25">
      <c r="A25" s="263">
        <f t="shared" si="3"/>
        <v>8</v>
      </c>
      <c r="B25" s="253" t="s">
        <v>336</v>
      </c>
      <c r="C25" s="251" t="s">
        <v>196</v>
      </c>
      <c r="D25" s="251">
        <v>1</v>
      </c>
      <c r="E25" s="257" t="s">
        <v>328</v>
      </c>
      <c r="F25" s="225">
        <v>7.98</v>
      </c>
      <c r="G25" s="225">
        <f>(F25*D25)*2</f>
        <v>15.96</v>
      </c>
      <c r="H25" s="264">
        <f t="shared" si="2"/>
        <v>1.33</v>
      </c>
    </row>
    <row r="26" spans="1:8" ht="15" customHeight="1" x14ac:dyDescent="0.25">
      <c r="A26" s="263">
        <f t="shared" si="3"/>
        <v>9</v>
      </c>
      <c r="B26" s="253" t="s">
        <v>337</v>
      </c>
      <c r="C26" s="251" t="s">
        <v>196</v>
      </c>
      <c r="D26" s="251">
        <v>1</v>
      </c>
      <c r="E26" s="257" t="s">
        <v>328</v>
      </c>
      <c r="F26" s="225">
        <v>4.4800000000000004</v>
      </c>
      <c r="G26" s="225">
        <f>(F26*D26)*2</f>
        <v>8.9600000000000009</v>
      </c>
      <c r="H26" s="264">
        <f t="shared" si="2"/>
        <v>0.75</v>
      </c>
    </row>
    <row r="27" spans="1:8" ht="15" customHeight="1" thickBot="1" x14ac:dyDescent="0.3">
      <c r="A27" s="263">
        <f t="shared" si="3"/>
        <v>10</v>
      </c>
      <c r="B27" s="253" t="s">
        <v>338</v>
      </c>
      <c r="C27" s="251" t="s">
        <v>300</v>
      </c>
      <c r="D27" s="251">
        <v>1</v>
      </c>
      <c r="E27" s="251" t="s">
        <v>339</v>
      </c>
      <c r="F27" s="225">
        <v>8.11</v>
      </c>
      <c r="G27" s="225">
        <f>(F27*D27)*6</f>
        <v>48.66</v>
      </c>
      <c r="H27" s="264">
        <f t="shared" si="2"/>
        <v>4.0599999999999996</v>
      </c>
    </row>
    <row r="28" spans="1:8" ht="15" customHeight="1" x14ac:dyDescent="0.25">
      <c r="A28" s="468"/>
      <c r="B28" s="469"/>
      <c r="C28" s="469"/>
      <c r="D28" s="469"/>
      <c r="E28" s="470"/>
      <c r="F28" s="227">
        <f>SUM(F18:F27)</f>
        <v>320.83999999999997</v>
      </c>
      <c r="G28" s="255">
        <f>SUM(G18:G27)</f>
        <v>859.52</v>
      </c>
      <c r="H28" s="460">
        <f>SUM(H18:H27)</f>
        <v>71.63</v>
      </c>
    </row>
    <row r="29" spans="1:8" ht="15" customHeight="1" thickBot="1" x14ac:dyDescent="0.3">
      <c r="A29" s="471" t="s">
        <v>340</v>
      </c>
      <c r="B29" s="472"/>
      <c r="C29" s="472"/>
      <c r="D29" s="472"/>
      <c r="E29" s="472"/>
      <c r="F29" s="472"/>
      <c r="G29" s="473"/>
      <c r="H29" s="461"/>
    </row>
    <row r="30" spans="1:8" ht="15" customHeight="1" x14ac:dyDescent="0.25">
      <c r="A30" s="474" t="s">
        <v>344</v>
      </c>
      <c r="B30" s="475"/>
      <c r="C30" s="475"/>
      <c r="D30" s="475"/>
      <c r="E30" s="475"/>
      <c r="F30" s="475"/>
      <c r="G30" s="475"/>
      <c r="H30" s="476"/>
    </row>
    <row r="31" spans="1:8" ht="15" customHeight="1" x14ac:dyDescent="0.25">
      <c r="A31" s="261" t="s">
        <v>194</v>
      </c>
      <c r="B31" s="254" t="s">
        <v>195</v>
      </c>
      <c r="C31" s="254" t="s">
        <v>196</v>
      </c>
      <c r="D31" s="254" t="s">
        <v>197</v>
      </c>
      <c r="E31" s="254" t="s">
        <v>198</v>
      </c>
      <c r="F31" s="254" t="s">
        <v>199</v>
      </c>
      <c r="G31" s="254" t="s">
        <v>225</v>
      </c>
      <c r="H31" s="262" t="s">
        <v>226</v>
      </c>
    </row>
    <row r="32" spans="1:8" ht="15" customHeight="1" x14ac:dyDescent="0.25">
      <c r="A32" s="263">
        <v>1</v>
      </c>
      <c r="B32" s="252" t="s">
        <v>227</v>
      </c>
      <c r="C32" s="251" t="s">
        <v>196</v>
      </c>
      <c r="D32" s="251">
        <v>2</v>
      </c>
      <c r="E32" s="251" t="s">
        <v>328</v>
      </c>
      <c r="F32" s="225">
        <v>55</v>
      </c>
      <c r="G32" s="225">
        <f>(F32*D32)*2</f>
        <v>220</v>
      </c>
      <c r="H32" s="264">
        <f>G32/12</f>
        <v>18.329999999999998</v>
      </c>
    </row>
    <row r="33" spans="1:8" ht="15" customHeight="1" x14ac:dyDescent="0.25">
      <c r="A33" s="263">
        <f>A32+1</f>
        <v>2</v>
      </c>
      <c r="B33" s="253" t="s">
        <v>329</v>
      </c>
      <c r="C33" s="251" t="s">
        <v>196</v>
      </c>
      <c r="D33" s="251">
        <v>1</v>
      </c>
      <c r="E33" s="251" t="s">
        <v>328</v>
      </c>
      <c r="F33" s="225">
        <v>48</v>
      </c>
      <c r="G33" s="225">
        <f>(F33*D33)*2</f>
        <v>96</v>
      </c>
      <c r="H33" s="264">
        <f t="shared" ref="H33:H35" si="4">G33/12</f>
        <v>8</v>
      </c>
    </row>
    <row r="34" spans="1:8" ht="15" customHeight="1" x14ac:dyDescent="0.25">
      <c r="A34" s="263">
        <f>A33+1</f>
        <v>3</v>
      </c>
      <c r="B34" s="252" t="s">
        <v>330</v>
      </c>
      <c r="C34" s="251" t="s">
        <v>196</v>
      </c>
      <c r="D34" s="251">
        <v>1</v>
      </c>
      <c r="E34" s="251" t="s">
        <v>328</v>
      </c>
      <c r="F34" s="225">
        <v>52.98</v>
      </c>
      <c r="G34" s="225">
        <f>(F34*D34)*2</f>
        <v>105.96</v>
      </c>
      <c r="H34" s="264">
        <f t="shared" si="4"/>
        <v>8.83</v>
      </c>
    </row>
    <row r="35" spans="1:8" ht="15" customHeight="1" thickBot="1" x14ac:dyDescent="0.3">
      <c r="A35" s="263">
        <f>A34+1</f>
        <v>4</v>
      </c>
      <c r="B35" s="252" t="s">
        <v>208</v>
      </c>
      <c r="C35" s="251" t="s">
        <v>196</v>
      </c>
      <c r="D35" s="251">
        <v>1</v>
      </c>
      <c r="E35" s="257" t="s">
        <v>209</v>
      </c>
      <c r="F35" s="225">
        <v>1.69</v>
      </c>
      <c r="G35" s="225">
        <f>(F35*D35)</f>
        <v>1.69</v>
      </c>
      <c r="H35" s="264">
        <f t="shared" si="4"/>
        <v>0.14000000000000001</v>
      </c>
    </row>
    <row r="36" spans="1:8" ht="15" customHeight="1" x14ac:dyDescent="0.25">
      <c r="A36" s="468"/>
      <c r="B36" s="479"/>
      <c r="C36" s="469"/>
      <c r="D36" s="469"/>
      <c r="E36" s="470"/>
      <c r="F36" s="227">
        <f>SUM(F32:F35)</f>
        <v>157.66999999999999</v>
      </c>
      <c r="G36" s="255">
        <f>SUM(G32:G35)</f>
        <v>423.65</v>
      </c>
      <c r="H36" s="460">
        <f>SUM(H32:H35)</f>
        <v>35.299999999999997</v>
      </c>
    </row>
    <row r="37" spans="1:8" ht="15" customHeight="1" thickBot="1" x14ac:dyDescent="0.3">
      <c r="A37" s="480" t="s">
        <v>345</v>
      </c>
      <c r="B37" s="481"/>
      <c r="C37" s="481"/>
      <c r="D37" s="481"/>
      <c r="E37" s="481"/>
      <c r="F37" s="481"/>
      <c r="G37" s="482"/>
      <c r="H37" s="461"/>
    </row>
    <row r="38" spans="1:8" x14ac:dyDescent="0.25">
      <c r="A38" s="483" t="s">
        <v>346</v>
      </c>
      <c r="B38" s="484"/>
      <c r="C38" s="484"/>
      <c r="D38" s="484"/>
      <c r="E38" s="484"/>
      <c r="F38" s="484"/>
      <c r="G38" s="484"/>
      <c r="H38" s="485"/>
    </row>
    <row r="39" spans="1:8" ht="362.25" customHeight="1" thickBot="1" x14ac:dyDescent="0.3">
      <c r="A39" s="457" t="s">
        <v>402</v>
      </c>
      <c r="B39" s="458"/>
      <c r="C39" s="458"/>
      <c r="D39" s="458"/>
      <c r="E39" s="458"/>
      <c r="F39" s="458"/>
      <c r="G39" s="458"/>
      <c r="H39" s="459"/>
    </row>
  </sheetData>
  <mergeCells count="15">
    <mergeCell ref="A39:H39"/>
    <mergeCell ref="H28:H29"/>
    <mergeCell ref="H36:H37"/>
    <mergeCell ref="A1:H1"/>
    <mergeCell ref="A2:H2"/>
    <mergeCell ref="A14:E14"/>
    <mergeCell ref="A15:G15"/>
    <mergeCell ref="A16:H16"/>
    <mergeCell ref="A28:E28"/>
    <mergeCell ref="H14:H15"/>
    <mergeCell ref="A29:G29"/>
    <mergeCell ref="A30:H30"/>
    <mergeCell ref="A36:E36"/>
    <mergeCell ref="A37:G37"/>
    <mergeCell ref="A38:H38"/>
  </mergeCells>
  <printOptions horizontalCentered="1"/>
  <pageMargins left="0.31496062992125984" right="0.31496062992125984" top="0.35433070866141736" bottom="1.1811023622047245" header="3.937007874015748E-2" footer="0.31496062992125984"/>
  <pageSetup paperSize="9" scale="65" fitToHeight="0" orientation="portrait" r:id="rId1"/>
  <headerFooter differentFirst="1">
    <firstFooter>&amp;R&amp;G</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003EA3-B167-496C-A537-5AD75F448381}">
  <sheetPr>
    <pageSetUpPr fitToPage="1"/>
  </sheetPr>
  <dimension ref="A1:H23"/>
  <sheetViews>
    <sheetView view="pageBreakPreview" topLeftCell="A17" zoomScale="80" zoomScaleNormal="100" zoomScaleSheetLayoutView="80" workbookViewId="0">
      <selection activeCell="B38" sqref="B38"/>
    </sheetView>
  </sheetViews>
  <sheetFormatPr defaultRowHeight="15" x14ac:dyDescent="0.25"/>
  <cols>
    <col min="1" max="1" width="9.85546875" customWidth="1"/>
    <col min="2" max="2" width="79.140625" customWidth="1"/>
    <col min="3" max="8" width="16.7109375" customWidth="1"/>
  </cols>
  <sheetData>
    <row r="1" spans="1:8" x14ac:dyDescent="0.25">
      <c r="A1" s="495" t="s">
        <v>392</v>
      </c>
      <c r="B1" s="496"/>
      <c r="C1" s="496"/>
      <c r="D1" s="496"/>
      <c r="E1" s="496"/>
      <c r="F1" s="496"/>
      <c r="G1" s="496"/>
      <c r="H1" s="497"/>
    </row>
    <row r="2" spans="1:8" ht="30" customHeight="1" x14ac:dyDescent="0.25">
      <c r="A2" s="266" t="s">
        <v>389</v>
      </c>
      <c r="B2" s="248" t="s">
        <v>195</v>
      </c>
      <c r="C2" s="248" t="s">
        <v>196</v>
      </c>
      <c r="D2" s="265" t="s">
        <v>347</v>
      </c>
      <c r="E2" s="265" t="s">
        <v>410</v>
      </c>
      <c r="F2" s="248" t="s">
        <v>199</v>
      </c>
      <c r="G2" s="248" t="s">
        <v>225</v>
      </c>
      <c r="H2" s="267" t="s">
        <v>226</v>
      </c>
    </row>
    <row r="3" spans="1:8" ht="45" x14ac:dyDescent="0.25">
      <c r="A3" s="213">
        <v>1</v>
      </c>
      <c r="B3" s="245" t="s">
        <v>385</v>
      </c>
      <c r="C3" s="62" t="s">
        <v>141</v>
      </c>
      <c r="D3" s="62" t="s">
        <v>362</v>
      </c>
      <c r="E3" s="62">
        <v>92</v>
      </c>
      <c r="F3" s="231">
        <v>8.59</v>
      </c>
      <c r="G3" s="237">
        <f t="shared" ref="G3:G18" si="0">E3*F3</f>
        <v>790.28</v>
      </c>
      <c r="H3" s="270">
        <f t="shared" ref="H3:H19" si="1">G3/12</f>
        <v>65.86</v>
      </c>
    </row>
    <row r="4" spans="1:8" ht="45" x14ac:dyDescent="0.25">
      <c r="A4" s="213">
        <v>2</v>
      </c>
      <c r="B4" s="245" t="s">
        <v>349</v>
      </c>
      <c r="C4" s="62" t="s">
        <v>141</v>
      </c>
      <c r="D4" s="62" t="s">
        <v>362</v>
      </c>
      <c r="E4" s="62">
        <v>144</v>
      </c>
      <c r="F4" s="231">
        <v>4.2</v>
      </c>
      <c r="G4" s="237">
        <f t="shared" si="0"/>
        <v>604.79999999999995</v>
      </c>
      <c r="H4" s="119">
        <f t="shared" si="1"/>
        <v>50.4</v>
      </c>
    </row>
    <row r="5" spans="1:8" ht="30" x14ac:dyDescent="0.25">
      <c r="A5" s="213">
        <v>3</v>
      </c>
      <c r="B5" s="245" t="s">
        <v>350</v>
      </c>
      <c r="C5" s="62" t="s">
        <v>141</v>
      </c>
      <c r="D5" s="62" t="s">
        <v>362</v>
      </c>
      <c r="E5" s="62">
        <v>34</v>
      </c>
      <c r="F5" s="231">
        <v>12.5</v>
      </c>
      <c r="G5" s="237">
        <f t="shared" si="0"/>
        <v>425</v>
      </c>
      <c r="H5" s="119">
        <f t="shared" si="1"/>
        <v>35.42</v>
      </c>
    </row>
    <row r="6" spans="1:8" ht="30" x14ac:dyDescent="0.25">
      <c r="A6" s="213">
        <f t="shared" ref="A6:A18" si="2">1+A5</f>
        <v>4</v>
      </c>
      <c r="B6" s="246" t="s">
        <v>351</v>
      </c>
      <c r="C6" s="62" t="s">
        <v>141</v>
      </c>
      <c r="D6" s="62" t="s">
        <v>362</v>
      </c>
      <c r="E6" s="62">
        <v>34</v>
      </c>
      <c r="F6" s="231">
        <v>5.84</v>
      </c>
      <c r="G6" s="237">
        <f t="shared" si="0"/>
        <v>198.56</v>
      </c>
      <c r="H6" s="119">
        <f t="shared" si="1"/>
        <v>16.55</v>
      </c>
    </row>
    <row r="7" spans="1:8" ht="30" x14ac:dyDescent="0.25">
      <c r="A7" s="213">
        <f t="shared" si="2"/>
        <v>5</v>
      </c>
      <c r="B7" s="245" t="s">
        <v>352</v>
      </c>
      <c r="C7" s="62" t="s">
        <v>141</v>
      </c>
      <c r="D7" s="62" t="s">
        <v>362</v>
      </c>
      <c r="E7" s="62">
        <v>92</v>
      </c>
      <c r="F7" s="231">
        <v>28.73</v>
      </c>
      <c r="G7" s="237">
        <f t="shared" si="0"/>
        <v>2643.16</v>
      </c>
      <c r="H7" s="119">
        <f t="shared" si="1"/>
        <v>220.26</v>
      </c>
    </row>
    <row r="8" spans="1:8" ht="30" x14ac:dyDescent="0.25">
      <c r="A8" s="213">
        <f t="shared" si="2"/>
        <v>6</v>
      </c>
      <c r="B8" s="245" t="s">
        <v>353</v>
      </c>
      <c r="C8" s="62" t="s">
        <v>141</v>
      </c>
      <c r="D8" s="62" t="s">
        <v>362</v>
      </c>
      <c r="E8" s="62">
        <v>16</v>
      </c>
      <c r="F8" s="231">
        <v>18.22</v>
      </c>
      <c r="G8" s="237">
        <f t="shared" si="0"/>
        <v>291.52</v>
      </c>
      <c r="H8" s="119">
        <f t="shared" si="1"/>
        <v>24.29</v>
      </c>
    </row>
    <row r="9" spans="1:8" ht="45" x14ac:dyDescent="0.25">
      <c r="A9" s="213">
        <f t="shared" si="2"/>
        <v>7</v>
      </c>
      <c r="B9" s="245" t="s">
        <v>403</v>
      </c>
      <c r="C9" s="62" t="s">
        <v>141</v>
      </c>
      <c r="D9" s="62" t="s">
        <v>362</v>
      </c>
      <c r="E9" s="62">
        <v>2</v>
      </c>
      <c r="F9" s="231">
        <v>11.86</v>
      </c>
      <c r="G9" s="237">
        <f t="shared" si="0"/>
        <v>23.72</v>
      </c>
      <c r="H9" s="119">
        <f t="shared" si="1"/>
        <v>1.98</v>
      </c>
    </row>
    <row r="10" spans="1:8" ht="45" x14ac:dyDescent="0.25">
      <c r="A10" s="213">
        <f t="shared" si="2"/>
        <v>8</v>
      </c>
      <c r="B10" s="245" t="s">
        <v>354</v>
      </c>
      <c r="C10" s="62" t="s">
        <v>141</v>
      </c>
      <c r="D10" s="62" t="s">
        <v>362</v>
      </c>
      <c r="E10" s="62">
        <v>110</v>
      </c>
      <c r="F10" s="231">
        <v>4.32</v>
      </c>
      <c r="G10" s="237">
        <f t="shared" si="0"/>
        <v>475.2</v>
      </c>
      <c r="H10" s="119">
        <f t="shared" si="1"/>
        <v>39.6</v>
      </c>
    </row>
    <row r="11" spans="1:8" ht="45" x14ac:dyDescent="0.25">
      <c r="A11" s="213">
        <f t="shared" si="2"/>
        <v>9</v>
      </c>
      <c r="B11" s="245" t="s">
        <v>404</v>
      </c>
      <c r="C11" s="62" t="s">
        <v>300</v>
      </c>
      <c r="D11" s="62">
        <v>17</v>
      </c>
      <c r="E11" s="62">
        <v>204</v>
      </c>
      <c r="F11" s="231">
        <v>1.81</v>
      </c>
      <c r="G11" s="237">
        <f t="shared" si="0"/>
        <v>369.24</v>
      </c>
      <c r="H11" s="119">
        <f t="shared" si="1"/>
        <v>30.77</v>
      </c>
    </row>
    <row r="12" spans="1:8" ht="60" x14ac:dyDescent="0.25">
      <c r="A12" s="213">
        <f t="shared" si="2"/>
        <v>10</v>
      </c>
      <c r="B12" s="246" t="s">
        <v>356</v>
      </c>
      <c r="C12" s="62" t="s">
        <v>141</v>
      </c>
      <c r="D12" s="62">
        <v>28</v>
      </c>
      <c r="E12" s="62">
        <f>28*12</f>
        <v>336</v>
      </c>
      <c r="F12" s="231">
        <v>16.02</v>
      </c>
      <c r="G12" s="237">
        <f t="shared" si="0"/>
        <v>5382.72</v>
      </c>
      <c r="H12" s="119">
        <f t="shared" si="1"/>
        <v>448.56</v>
      </c>
    </row>
    <row r="13" spans="1:8" ht="30" x14ac:dyDescent="0.25">
      <c r="A13" s="213">
        <v>11</v>
      </c>
      <c r="B13" s="245" t="s">
        <v>357</v>
      </c>
      <c r="C13" s="62"/>
      <c r="D13" s="62">
        <v>8</v>
      </c>
      <c r="E13" s="62">
        <v>96</v>
      </c>
      <c r="F13" s="231">
        <v>94.99</v>
      </c>
      <c r="G13" s="237">
        <f t="shared" si="0"/>
        <v>9119.0400000000009</v>
      </c>
      <c r="H13" s="119">
        <f t="shared" si="1"/>
        <v>759.92</v>
      </c>
    </row>
    <row r="14" spans="1:8" ht="75" x14ac:dyDescent="0.25">
      <c r="A14" s="213">
        <v>12</v>
      </c>
      <c r="B14" s="245" t="s">
        <v>358</v>
      </c>
      <c r="C14" s="62" t="s">
        <v>141</v>
      </c>
      <c r="D14" s="62">
        <v>30</v>
      </c>
      <c r="E14" s="62">
        <v>360</v>
      </c>
      <c r="F14" s="231">
        <v>0.86</v>
      </c>
      <c r="G14" s="237">
        <f t="shared" si="0"/>
        <v>309.60000000000002</v>
      </c>
      <c r="H14" s="119">
        <f t="shared" si="1"/>
        <v>25.8</v>
      </c>
    </row>
    <row r="15" spans="1:8" ht="30" x14ac:dyDescent="0.25">
      <c r="A15" s="213">
        <f t="shared" si="2"/>
        <v>13</v>
      </c>
      <c r="B15" s="245" t="s">
        <v>359</v>
      </c>
      <c r="C15" s="62" t="s">
        <v>141</v>
      </c>
      <c r="D15" s="62" t="s">
        <v>362</v>
      </c>
      <c r="E15" s="62">
        <v>6</v>
      </c>
      <c r="F15" s="231">
        <v>1.82</v>
      </c>
      <c r="G15" s="237">
        <f t="shared" si="0"/>
        <v>10.92</v>
      </c>
      <c r="H15" s="119">
        <f t="shared" si="1"/>
        <v>0.91</v>
      </c>
    </row>
    <row r="16" spans="1:8" ht="90" x14ac:dyDescent="0.25">
      <c r="A16" s="213">
        <f t="shared" si="2"/>
        <v>14</v>
      </c>
      <c r="B16" s="245" t="s">
        <v>360</v>
      </c>
      <c r="C16" s="62" t="s">
        <v>141</v>
      </c>
      <c r="D16" s="233">
        <v>4400</v>
      </c>
      <c r="E16" s="233">
        <f>D16*12</f>
        <v>52800</v>
      </c>
      <c r="F16" s="231">
        <f>18.33/100</f>
        <v>0.18</v>
      </c>
      <c r="G16" s="237">
        <f t="shared" si="0"/>
        <v>9504</v>
      </c>
      <c r="H16" s="119">
        <f t="shared" si="1"/>
        <v>792</v>
      </c>
    </row>
    <row r="17" spans="1:8" ht="90" x14ac:dyDescent="0.25">
      <c r="A17" s="213">
        <f t="shared" si="2"/>
        <v>15</v>
      </c>
      <c r="B17" s="245" t="s">
        <v>405</v>
      </c>
      <c r="C17" s="62" t="s">
        <v>141</v>
      </c>
      <c r="D17" s="233">
        <v>2214</v>
      </c>
      <c r="E17" s="233">
        <f>D17*12</f>
        <v>26568</v>
      </c>
      <c r="F17" s="231">
        <f>15.9/100</f>
        <v>0.16</v>
      </c>
      <c r="G17" s="237">
        <f t="shared" si="0"/>
        <v>4250.88</v>
      </c>
      <c r="H17" s="119">
        <f t="shared" si="1"/>
        <v>354.24</v>
      </c>
    </row>
    <row r="18" spans="1:8" ht="90" x14ac:dyDescent="0.25">
      <c r="A18" s="213">
        <f t="shared" si="2"/>
        <v>16</v>
      </c>
      <c r="B18" s="245" t="s">
        <v>406</v>
      </c>
      <c r="C18" s="62" t="s">
        <v>141</v>
      </c>
      <c r="D18" s="233">
        <v>3600</v>
      </c>
      <c r="E18" s="233">
        <f>D18*12</f>
        <v>43200</v>
      </c>
      <c r="F18" s="231">
        <f>23/100</f>
        <v>0.23</v>
      </c>
      <c r="G18" s="237">
        <f t="shared" si="0"/>
        <v>9936</v>
      </c>
      <c r="H18" s="119">
        <f t="shared" si="1"/>
        <v>828</v>
      </c>
    </row>
    <row r="19" spans="1:8" x14ac:dyDescent="0.25">
      <c r="A19" s="213">
        <f>1+A18</f>
        <v>17</v>
      </c>
      <c r="B19" s="245" t="s">
        <v>361</v>
      </c>
      <c r="C19" s="62" t="s">
        <v>141</v>
      </c>
      <c r="D19" s="62" t="s">
        <v>362</v>
      </c>
      <c r="E19" s="62">
        <v>70</v>
      </c>
      <c r="F19" s="231">
        <f>40.86/4</f>
        <v>10.220000000000001</v>
      </c>
      <c r="G19" s="237">
        <f>F19*E19</f>
        <v>715.4</v>
      </c>
      <c r="H19" s="119">
        <f t="shared" si="1"/>
        <v>59.62</v>
      </c>
    </row>
    <row r="20" spans="1:8" x14ac:dyDescent="0.25">
      <c r="A20" s="498"/>
      <c r="B20" s="499"/>
      <c r="C20" s="499"/>
      <c r="D20" s="499"/>
      <c r="E20" s="499"/>
      <c r="F20" s="249">
        <f>SUM(F4:F19)</f>
        <v>211.96</v>
      </c>
      <c r="G20" s="249">
        <f>SUM(G3:G19)</f>
        <v>45050.04</v>
      </c>
      <c r="H20" s="268">
        <f>SUM(H3:H19)</f>
        <v>3754.18</v>
      </c>
    </row>
    <row r="21" spans="1:8" x14ac:dyDescent="0.25">
      <c r="A21" s="486" t="s">
        <v>340</v>
      </c>
      <c r="B21" s="487"/>
      <c r="C21" s="487"/>
      <c r="D21" s="487"/>
      <c r="E21" s="487"/>
      <c r="F21" s="487"/>
      <c r="G21" s="488"/>
      <c r="H21" s="269">
        <f>H20/32</f>
        <v>117.32</v>
      </c>
    </row>
    <row r="22" spans="1:8" ht="15" customHeight="1" x14ac:dyDescent="0.25">
      <c r="A22" s="489" t="s">
        <v>346</v>
      </c>
      <c r="B22" s="490"/>
      <c r="C22" s="490"/>
      <c r="D22" s="490"/>
      <c r="E22" s="490"/>
      <c r="F22" s="490"/>
      <c r="G22" s="490"/>
      <c r="H22" s="491"/>
    </row>
    <row r="23" spans="1:8" ht="30" customHeight="1" thickBot="1" x14ac:dyDescent="0.3">
      <c r="A23" s="492" t="s">
        <v>399</v>
      </c>
      <c r="B23" s="493"/>
      <c r="C23" s="493"/>
      <c r="D23" s="493"/>
      <c r="E23" s="493"/>
      <c r="F23" s="493"/>
      <c r="G23" s="493"/>
      <c r="H23" s="494"/>
    </row>
  </sheetData>
  <mergeCells count="5">
    <mergeCell ref="A21:G21"/>
    <mergeCell ref="A22:H22"/>
    <mergeCell ref="A23:H23"/>
    <mergeCell ref="A1:H1"/>
    <mergeCell ref="A20:E20"/>
  </mergeCells>
  <printOptions horizontalCentered="1"/>
  <pageMargins left="0.31496062992125984" right="0.31496062992125984" top="0.35433070866141736" bottom="1.1811023622047245" header="3.937007874015748E-2" footer="0.31496062992125984"/>
  <pageSetup paperSize="9" scale="51" fitToHeight="0" orientation="portrait" r:id="rId1"/>
  <headerFooter differentFirst="1">
    <firstFooter>&amp;R&amp;G</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974DCA-5C21-4B19-9B8C-181A1969786B}">
  <sheetPr>
    <pageSetUpPr fitToPage="1"/>
  </sheetPr>
  <dimension ref="A1:H12"/>
  <sheetViews>
    <sheetView view="pageBreakPreview" zoomScale="80" zoomScaleNormal="100" zoomScaleSheetLayoutView="80" workbookViewId="0">
      <selection activeCell="B38" sqref="B38"/>
    </sheetView>
  </sheetViews>
  <sheetFormatPr defaultRowHeight="15" x14ac:dyDescent="0.25"/>
  <cols>
    <col min="1" max="1" width="9.85546875" customWidth="1"/>
    <col min="2" max="2" width="79.140625" customWidth="1"/>
    <col min="3" max="3" width="16.85546875" bestFit="1" customWidth="1"/>
    <col min="4" max="4" width="18.7109375" bestFit="1" customWidth="1"/>
    <col min="5" max="5" width="16.5703125" bestFit="1" customWidth="1"/>
    <col min="6" max="6" width="18.7109375" bestFit="1" customWidth="1"/>
    <col min="7" max="7" width="18.7109375" customWidth="1"/>
    <col min="8" max="8" width="17.5703125" bestFit="1" customWidth="1"/>
  </cols>
  <sheetData>
    <row r="1" spans="1:8" x14ac:dyDescent="0.25">
      <c r="A1" s="500" t="s">
        <v>390</v>
      </c>
      <c r="B1" s="501"/>
      <c r="C1" s="501"/>
      <c r="D1" s="501"/>
      <c r="E1" s="501"/>
      <c r="F1" s="501"/>
      <c r="G1" s="501"/>
      <c r="H1" s="502"/>
    </row>
    <row r="2" spans="1:8" x14ac:dyDescent="0.25">
      <c r="A2" s="266" t="s">
        <v>389</v>
      </c>
      <c r="B2" s="248" t="s">
        <v>195</v>
      </c>
      <c r="C2" s="248" t="s">
        <v>196</v>
      </c>
      <c r="D2" s="248" t="s">
        <v>347</v>
      </c>
      <c r="E2" s="248" t="s">
        <v>348</v>
      </c>
      <c r="F2" s="248" t="s">
        <v>199</v>
      </c>
      <c r="G2" s="248" t="s">
        <v>225</v>
      </c>
      <c r="H2" s="267" t="s">
        <v>226</v>
      </c>
    </row>
    <row r="3" spans="1:8" ht="90" x14ac:dyDescent="0.25">
      <c r="A3" s="213">
        <v>1</v>
      </c>
      <c r="B3" s="245" t="s">
        <v>363</v>
      </c>
      <c r="C3" s="62" t="s">
        <v>141</v>
      </c>
      <c r="D3" s="62">
        <v>180</v>
      </c>
      <c r="E3" s="233">
        <f>D3*12</f>
        <v>2160</v>
      </c>
      <c r="F3" s="231">
        <v>159.01</v>
      </c>
      <c r="G3" s="237">
        <f t="shared" ref="G3:G8" si="0">E3*F3</f>
        <v>343461.6</v>
      </c>
      <c r="H3" s="270">
        <f t="shared" ref="H3:H8" si="1">G3/12</f>
        <v>28621.8</v>
      </c>
    </row>
    <row r="4" spans="1:8" ht="90" x14ac:dyDescent="0.25">
      <c r="A4" s="213">
        <v>2</v>
      </c>
      <c r="B4" s="245" t="s">
        <v>364</v>
      </c>
      <c r="C4" s="62" t="s">
        <v>301</v>
      </c>
      <c r="D4" s="62">
        <v>100</v>
      </c>
      <c r="E4" s="233">
        <v>715</v>
      </c>
      <c r="F4" s="231">
        <v>5</v>
      </c>
      <c r="G4" s="237">
        <f t="shared" si="0"/>
        <v>3575</v>
      </c>
      <c r="H4" s="270">
        <f t="shared" si="1"/>
        <v>297.92</v>
      </c>
    </row>
    <row r="5" spans="1:8" ht="90" x14ac:dyDescent="0.25">
      <c r="A5" s="213">
        <v>3</v>
      </c>
      <c r="B5" s="245" t="s">
        <v>365</v>
      </c>
      <c r="C5" s="62" t="s">
        <v>301</v>
      </c>
      <c r="D5" s="62">
        <v>100</v>
      </c>
      <c r="E5" s="233">
        <f>D5*12</f>
        <v>1200</v>
      </c>
      <c r="F5" s="231">
        <v>7.07</v>
      </c>
      <c r="G5" s="237">
        <f t="shared" si="0"/>
        <v>8484</v>
      </c>
      <c r="H5" s="270">
        <f t="shared" si="1"/>
        <v>707</v>
      </c>
    </row>
    <row r="6" spans="1:8" ht="90" x14ac:dyDescent="0.25">
      <c r="A6" s="213">
        <v>4</v>
      </c>
      <c r="B6" s="246" t="s">
        <v>366</v>
      </c>
      <c r="C6" s="62" t="s">
        <v>141</v>
      </c>
      <c r="D6" s="62">
        <v>120</v>
      </c>
      <c r="E6" s="233">
        <f t="shared" ref="E6:E8" si="2">D6*12</f>
        <v>1440</v>
      </c>
      <c r="F6" s="231">
        <v>13.75</v>
      </c>
      <c r="G6" s="237">
        <f t="shared" si="0"/>
        <v>19800</v>
      </c>
      <c r="H6" s="270">
        <f t="shared" si="1"/>
        <v>1650</v>
      </c>
    </row>
    <row r="7" spans="1:8" x14ac:dyDescent="0.25">
      <c r="A7" s="213">
        <v>5</v>
      </c>
      <c r="B7" s="247" t="s">
        <v>367</v>
      </c>
      <c r="C7" s="62" t="s">
        <v>301</v>
      </c>
      <c r="D7" s="62">
        <v>120</v>
      </c>
      <c r="E7" s="233">
        <f t="shared" si="2"/>
        <v>1440</v>
      </c>
      <c r="F7" s="237">
        <v>2.0499999999999998</v>
      </c>
      <c r="G7" s="237">
        <f t="shared" si="0"/>
        <v>2952</v>
      </c>
      <c r="H7" s="270">
        <f t="shared" si="1"/>
        <v>246</v>
      </c>
    </row>
    <row r="8" spans="1:8" ht="30" x14ac:dyDescent="0.25">
      <c r="A8" s="213">
        <v>6</v>
      </c>
      <c r="B8" s="245" t="s">
        <v>368</v>
      </c>
      <c r="C8" s="62" t="s">
        <v>301</v>
      </c>
      <c r="D8" s="62">
        <v>120</v>
      </c>
      <c r="E8" s="233">
        <f t="shared" si="2"/>
        <v>1440</v>
      </c>
      <c r="F8" s="237">
        <v>20.99</v>
      </c>
      <c r="G8" s="237">
        <f t="shared" si="0"/>
        <v>30225.599999999999</v>
      </c>
      <c r="H8" s="270">
        <f t="shared" si="1"/>
        <v>2518.8000000000002</v>
      </c>
    </row>
    <row r="9" spans="1:8" x14ac:dyDescent="0.25">
      <c r="A9" s="498"/>
      <c r="B9" s="499"/>
      <c r="C9" s="499"/>
      <c r="D9" s="499"/>
      <c r="E9" s="499"/>
      <c r="F9" s="249">
        <f>SUM(F3:F8)</f>
        <v>207.87</v>
      </c>
      <c r="G9" s="249">
        <f>SUM(G3:G8)</f>
        <v>408498.2</v>
      </c>
      <c r="H9" s="268">
        <f>SUM(H3:H8)</f>
        <v>34041.519999999997</v>
      </c>
    </row>
    <row r="10" spans="1:8" x14ac:dyDescent="0.25">
      <c r="A10" s="486" t="s">
        <v>340</v>
      </c>
      <c r="B10" s="487"/>
      <c r="C10" s="487"/>
      <c r="D10" s="487"/>
      <c r="E10" s="487"/>
      <c r="F10" s="487"/>
      <c r="G10" s="488"/>
      <c r="H10" s="269">
        <f>H9/32</f>
        <v>1063.8</v>
      </c>
    </row>
    <row r="11" spans="1:8" ht="15" customHeight="1" x14ac:dyDescent="0.25">
      <c r="A11" s="489" t="s">
        <v>346</v>
      </c>
      <c r="B11" s="490"/>
      <c r="C11" s="490"/>
      <c r="D11" s="490"/>
      <c r="E11" s="490"/>
      <c r="F11" s="490"/>
      <c r="G11" s="490"/>
      <c r="H11" s="491"/>
    </row>
    <row r="12" spans="1:8" ht="30" customHeight="1" thickBot="1" x14ac:dyDescent="0.3">
      <c r="A12" s="492" t="s">
        <v>399</v>
      </c>
      <c r="B12" s="493"/>
      <c r="C12" s="493"/>
      <c r="D12" s="493"/>
      <c r="E12" s="493"/>
      <c r="F12" s="493"/>
      <c r="G12" s="493"/>
      <c r="H12" s="494"/>
    </row>
  </sheetData>
  <mergeCells count="5">
    <mergeCell ref="A10:G10"/>
    <mergeCell ref="A11:H11"/>
    <mergeCell ref="A12:H12"/>
    <mergeCell ref="A1:H1"/>
    <mergeCell ref="A9:E9"/>
  </mergeCells>
  <printOptions horizontalCentered="1"/>
  <pageMargins left="0.31496062992125984" right="0.31496062992125984" top="0.35433070866141736" bottom="1.1811023622047245" header="3.937007874015748E-2" footer="0.31496062992125984"/>
  <pageSetup paperSize="9" scale="49" fitToHeight="0" orientation="portrait" r:id="rId1"/>
  <headerFooter differentFirst="1">
    <firstFooter>&amp;R&amp;G</first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7F892F-EFD9-426E-AA58-5E858DCC5602}">
  <sheetPr>
    <pageSetUpPr fitToPage="1"/>
  </sheetPr>
  <dimension ref="A1:H8"/>
  <sheetViews>
    <sheetView view="pageBreakPreview" zoomScale="80" zoomScaleNormal="100" zoomScaleSheetLayoutView="80" workbookViewId="0">
      <selection activeCell="B38" sqref="B38"/>
    </sheetView>
  </sheetViews>
  <sheetFormatPr defaultRowHeight="15" x14ac:dyDescent="0.25"/>
  <cols>
    <col min="1" max="1" width="9.85546875" customWidth="1"/>
    <col min="2" max="2" width="79.140625" customWidth="1"/>
    <col min="3" max="3" width="16.85546875" bestFit="1" customWidth="1"/>
    <col min="4" max="4" width="18.7109375" bestFit="1" customWidth="1"/>
    <col min="5" max="5" width="16.5703125" bestFit="1" customWidth="1"/>
    <col min="6" max="6" width="18.7109375" bestFit="1" customWidth="1"/>
    <col min="7" max="7" width="18.7109375" customWidth="1"/>
    <col min="8" max="8" width="17.5703125" bestFit="1" customWidth="1"/>
  </cols>
  <sheetData>
    <row r="1" spans="1:8" x14ac:dyDescent="0.25">
      <c r="A1" s="500" t="s">
        <v>393</v>
      </c>
      <c r="B1" s="501"/>
      <c r="C1" s="501"/>
      <c r="D1" s="501"/>
      <c r="E1" s="501"/>
      <c r="F1" s="501"/>
      <c r="G1" s="501"/>
      <c r="H1" s="502"/>
    </row>
    <row r="2" spans="1:8" x14ac:dyDescent="0.25">
      <c r="A2" s="266" t="s">
        <v>389</v>
      </c>
      <c r="B2" s="248" t="s">
        <v>195</v>
      </c>
      <c r="C2" s="248" t="s">
        <v>298</v>
      </c>
      <c r="D2" s="248" t="s">
        <v>196</v>
      </c>
      <c r="E2" s="248" t="s">
        <v>398</v>
      </c>
      <c r="F2" s="248" t="s">
        <v>199</v>
      </c>
      <c r="G2" s="248" t="s">
        <v>225</v>
      </c>
      <c r="H2" s="267" t="s">
        <v>226</v>
      </c>
    </row>
    <row r="3" spans="1:8" x14ac:dyDescent="0.25">
      <c r="A3" s="213">
        <v>1</v>
      </c>
      <c r="B3" s="245" t="s">
        <v>394</v>
      </c>
      <c r="C3" s="211">
        <v>60</v>
      </c>
      <c r="D3" s="62" t="s">
        <v>141</v>
      </c>
      <c r="E3" s="62">
        <v>2</v>
      </c>
      <c r="F3" s="231">
        <v>159.5</v>
      </c>
      <c r="G3" s="237">
        <f>E3*F3</f>
        <v>319</v>
      </c>
      <c r="H3" s="119">
        <f>G3/C3</f>
        <v>5.32</v>
      </c>
    </row>
    <row r="4" spans="1:8" x14ac:dyDescent="0.25">
      <c r="A4" s="213">
        <f>A3+1</f>
        <v>2</v>
      </c>
      <c r="B4" s="245" t="s">
        <v>395</v>
      </c>
      <c r="C4" s="211">
        <v>60</v>
      </c>
      <c r="D4" s="62" t="s">
        <v>141</v>
      </c>
      <c r="E4" s="62">
        <v>1</v>
      </c>
      <c r="F4" s="231">
        <v>189.37</v>
      </c>
      <c r="G4" s="237">
        <f>E4*F4</f>
        <v>189.37</v>
      </c>
      <c r="H4" s="119">
        <f>G4/C4</f>
        <v>3.16</v>
      </c>
    </row>
    <row r="5" spans="1:8" x14ac:dyDescent="0.25">
      <c r="A5" s="498"/>
      <c r="B5" s="499"/>
      <c r="C5" s="499"/>
      <c r="D5" s="499"/>
      <c r="E5" s="499"/>
      <c r="F5" s="249">
        <f>SUM(F1:F4)</f>
        <v>348.87</v>
      </c>
      <c r="G5" s="249">
        <f>SUM(G1:G4)</f>
        <v>508.37</v>
      </c>
      <c r="H5" s="268">
        <f>SUM(H1:H4)</f>
        <v>8.48</v>
      </c>
    </row>
    <row r="6" spans="1:8" x14ac:dyDescent="0.25">
      <c r="A6" s="486" t="s">
        <v>340</v>
      </c>
      <c r="B6" s="487"/>
      <c r="C6" s="487"/>
      <c r="D6" s="487"/>
      <c r="E6" s="487"/>
      <c r="F6" s="487"/>
      <c r="G6" s="488"/>
      <c r="H6" s="269">
        <f>H5/32</f>
        <v>0.27</v>
      </c>
    </row>
    <row r="7" spans="1:8" ht="15" customHeight="1" x14ac:dyDescent="0.25">
      <c r="A7" s="489" t="s">
        <v>346</v>
      </c>
      <c r="B7" s="490"/>
      <c r="C7" s="490"/>
      <c r="D7" s="490"/>
      <c r="E7" s="490"/>
      <c r="F7" s="490"/>
      <c r="G7" s="490"/>
      <c r="H7" s="491"/>
    </row>
    <row r="8" spans="1:8" ht="30" customHeight="1" thickBot="1" x14ac:dyDescent="0.3">
      <c r="A8" s="492" t="s">
        <v>399</v>
      </c>
      <c r="B8" s="493"/>
      <c r="C8" s="493"/>
      <c r="D8" s="493"/>
      <c r="E8" s="493"/>
      <c r="F8" s="493"/>
      <c r="G8" s="493"/>
      <c r="H8" s="494"/>
    </row>
  </sheetData>
  <mergeCells count="5">
    <mergeCell ref="A8:H8"/>
    <mergeCell ref="A6:G6"/>
    <mergeCell ref="A1:H1"/>
    <mergeCell ref="A5:E5"/>
    <mergeCell ref="A7:H7"/>
  </mergeCells>
  <printOptions horizontalCentered="1"/>
  <pageMargins left="0.31496062992125984" right="0.31496062992125984" top="0.35433070866141736" bottom="1.1811023622047245" header="3.937007874015748E-2" footer="0.31496062992125984"/>
  <pageSetup paperSize="9" scale="49" fitToHeight="0" orientation="portrait" r:id="rId1"/>
  <headerFooter differentFirst="1">
    <firstFooter>&amp;R&amp;G</first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2E5A8-17E3-4440-8E97-EDA7D52F8D6A}">
  <sheetPr>
    <pageSetUpPr fitToPage="1"/>
  </sheetPr>
  <dimension ref="A1:H9"/>
  <sheetViews>
    <sheetView view="pageBreakPreview" zoomScale="80" zoomScaleNormal="100" zoomScaleSheetLayoutView="80" workbookViewId="0">
      <selection activeCell="B38" sqref="B38"/>
    </sheetView>
  </sheetViews>
  <sheetFormatPr defaultRowHeight="15" x14ac:dyDescent="0.25"/>
  <cols>
    <col min="1" max="1" width="9.85546875" customWidth="1"/>
    <col min="2" max="2" width="79.140625" customWidth="1"/>
    <col min="3" max="3" width="16.85546875" bestFit="1" customWidth="1"/>
    <col min="4" max="4" width="18.7109375" bestFit="1" customWidth="1"/>
    <col min="5" max="5" width="16.5703125" bestFit="1" customWidth="1"/>
    <col min="6" max="6" width="18.7109375" bestFit="1" customWidth="1"/>
    <col min="7" max="7" width="18.7109375" customWidth="1"/>
    <col min="8" max="8" width="17.5703125" bestFit="1" customWidth="1"/>
  </cols>
  <sheetData>
    <row r="1" spans="1:8" x14ac:dyDescent="0.25">
      <c r="A1" s="500" t="s">
        <v>391</v>
      </c>
      <c r="B1" s="501"/>
      <c r="C1" s="501"/>
      <c r="D1" s="501"/>
      <c r="E1" s="501"/>
      <c r="F1" s="501"/>
      <c r="G1" s="501"/>
      <c r="H1" s="502"/>
    </row>
    <row r="2" spans="1:8" x14ac:dyDescent="0.25">
      <c r="A2" s="266" t="s">
        <v>389</v>
      </c>
      <c r="B2" s="248" t="s">
        <v>195</v>
      </c>
      <c r="C2" s="248" t="s">
        <v>196</v>
      </c>
      <c r="D2" s="248" t="s">
        <v>347</v>
      </c>
      <c r="E2" s="248" t="s">
        <v>348</v>
      </c>
      <c r="F2" s="248" t="s">
        <v>199</v>
      </c>
      <c r="G2" s="248" t="s">
        <v>225</v>
      </c>
      <c r="H2" s="267" t="s">
        <v>226</v>
      </c>
    </row>
    <row r="3" spans="1:8" ht="45" x14ac:dyDescent="0.25">
      <c r="A3" s="213">
        <v>1</v>
      </c>
      <c r="B3" s="245" t="s">
        <v>369</v>
      </c>
      <c r="C3" s="62" t="s">
        <v>370</v>
      </c>
      <c r="D3" s="62">
        <v>750</v>
      </c>
      <c r="E3" s="233">
        <f>D3*12</f>
        <v>9000</v>
      </c>
      <c r="F3" s="231">
        <v>4.0999999999999996</v>
      </c>
      <c r="G3" s="237">
        <f>F3*E3</f>
        <v>36900</v>
      </c>
      <c r="H3" s="270">
        <f>G3/12</f>
        <v>3075</v>
      </c>
    </row>
    <row r="4" spans="1:8" ht="90" x14ac:dyDescent="0.25">
      <c r="A4" s="213">
        <v>2</v>
      </c>
      <c r="B4" s="245" t="s">
        <v>371</v>
      </c>
      <c r="C4" s="62" t="s">
        <v>355</v>
      </c>
      <c r="D4" s="233">
        <v>2000</v>
      </c>
      <c r="E4" s="233">
        <f t="shared" ref="E4:E5" si="0">D4*12</f>
        <v>24000</v>
      </c>
      <c r="F4" s="231">
        <v>21.99</v>
      </c>
      <c r="G4" s="237">
        <f>E4*F4</f>
        <v>527760</v>
      </c>
      <c r="H4" s="270">
        <f>G4/12</f>
        <v>43980</v>
      </c>
    </row>
    <row r="5" spans="1:8" ht="75" x14ac:dyDescent="0.25">
      <c r="A5" s="213">
        <v>3</v>
      </c>
      <c r="B5" s="245" t="s">
        <v>372</v>
      </c>
      <c r="C5" s="62" t="s">
        <v>301</v>
      </c>
      <c r="D5" s="62">
        <v>140</v>
      </c>
      <c r="E5" s="233">
        <f t="shared" si="0"/>
        <v>1680</v>
      </c>
      <c r="F5" s="231">
        <v>14.62</v>
      </c>
      <c r="G5" s="237">
        <f>E5*F5</f>
        <v>24561.599999999999</v>
      </c>
      <c r="H5" s="270">
        <f>G5/12</f>
        <v>2046.8</v>
      </c>
    </row>
    <row r="6" spans="1:8" x14ac:dyDescent="0.25">
      <c r="A6" s="498"/>
      <c r="B6" s="499"/>
      <c r="C6" s="499"/>
      <c r="D6" s="499"/>
      <c r="E6" s="499"/>
      <c r="F6" s="249">
        <f>SUM(F3:F5)</f>
        <v>40.71</v>
      </c>
      <c r="G6" s="249">
        <f>SUM(G3:G5)</f>
        <v>589221.6</v>
      </c>
      <c r="H6" s="268">
        <f>SUM(H3:H5)</f>
        <v>49101.8</v>
      </c>
    </row>
    <row r="7" spans="1:8" x14ac:dyDescent="0.25">
      <c r="A7" s="486" t="s">
        <v>340</v>
      </c>
      <c r="B7" s="487"/>
      <c r="C7" s="487"/>
      <c r="D7" s="487"/>
      <c r="E7" s="487"/>
      <c r="F7" s="487"/>
      <c r="G7" s="488"/>
      <c r="H7" s="269">
        <f>H6/32</f>
        <v>1534.43</v>
      </c>
    </row>
    <row r="8" spans="1:8" ht="15" customHeight="1" x14ac:dyDescent="0.25">
      <c r="A8" s="489" t="s">
        <v>346</v>
      </c>
      <c r="B8" s="490"/>
      <c r="C8" s="490"/>
      <c r="D8" s="490"/>
      <c r="E8" s="490"/>
      <c r="F8" s="490"/>
      <c r="G8" s="490"/>
      <c r="H8" s="491"/>
    </row>
    <row r="9" spans="1:8" ht="30" customHeight="1" thickBot="1" x14ac:dyDescent="0.3">
      <c r="A9" s="492" t="s">
        <v>399</v>
      </c>
      <c r="B9" s="493"/>
      <c r="C9" s="493"/>
      <c r="D9" s="493"/>
      <c r="E9" s="493"/>
      <c r="F9" s="493"/>
      <c r="G9" s="493"/>
      <c r="H9" s="494"/>
    </row>
  </sheetData>
  <mergeCells count="5">
    <mergeCell ref="A9:H9"/>
    <mergeCell ref="A1:H1"/>
    <mergeCell ref="A6:E6"/>
    <mergeCell ref="A7:G7"/>
    <mergeCell ref="A8:H8"/>
  </mergeCells>
  <printOptions horizontalCentered="1"/>
  <pageMargins left="0.31496062992125984" right="0.31496062992125984" top="0.35433070866141736" bottom="1.1811023622047245" header="3.937007874015748E-2" footer="0.31496062992125984"/>
  <pageSetup paperSize="9" scale="49" fitToHeight="0" orientation="portrait" r:id="rId1"/>
  <headerFooter differentFirst="1">
    <firstFooter>&amp;R&amp;G</first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EF204-B360-4299-92DC-C5A046F1A861}">
  <sheetPr>
    <pageSetUpPr fitToPage="1"/>
  </sheetPr>
  <dimension ref="A1:H9"/>
  <sheetViews>
    <sheetView view="pageBreakPreview" zoomScale="80" zoomScaleNormal="100" zoomScaleSheetLayoutView="80" workbookViewId="0">
      <selection activeCell="B38" sqref="B38"/>
    </sheetView>
  </sheetViews>
  <sheetFormatPr defaultRowHeight="15" x14ac:dyDescent="0.25"/>
  <cols>
    <col min="1" max="1" width="9.85546875" customWidth="1"/>
    <col min="2" max="2" width="79.140625" customWidth="1"/>
    <col min="3" max="3" width="16.85546875" bestFit="1" customWidth="1"/>
    <col min="4" max="4" width="18.7109375" bestFit="1" customWidth="1"/>
    <col min="5" max="5" width="16.5703125" bestFit="1" customWidth="1"/>
    <col min="6" max="6" width="18.7109375" bestFit="1" customWidth="1"/>
    <col min="7" max="7" width="18.7109375" customWidth="1"/>
    <col min="8" max="8" width="17.5703125" bestFit="1" customWidth="1"/>
  </cols>
  <sheetData>
    <row r="1" spans="1:8" x14ac:dyDescent="0.25">
      <c r="A1" s="500" t="s">
        <v>392</v>
      </c>
      <c r="B1" s="501"/>
      <c r="C1" s="501"/>
      <c r="D1" s="501"/>
      <c r="E1" s="501"/>
      <c r="F1" s="501"/>
      <c r="G1" s="501"/>
      <c r="H1" s="502"/>
    </row>
    <row r="2" spans="1:8" x14ac:dyDescent="0.25">
      <c r="A2" s="266" t="s">
        <v>389</v>
      </c>
      <c r="B2" s="248" t="s">
        <v>195</v>
      </c>
      <c r="C2" s="248" t="s">
        <v>298</v>
      </c>
      <c r="D2" s="248" t="s">
        <v>196</v>
      </c>
      <c r="E2" s="248" t="s">
        <v>398</v>
      </c>
      <c r="F2" s="248" t="s">
        <v>199</v>
      </c>
      <c r="G2" s="248" t="s">
        <v>225</v>
      </c>
      <c r="H2" s="267" t="s">
        <v>226</v>
      </c>
    </row>
    <row r="3" spans="1:8" x14ac:dyDescent="0.25">
      <c r="A3" s="213">
        <v>1</v>
      </c>
      <c r="B3" s="245" t="s">
        <v>384</v>
      </c>
      <c r="C3" s="211">
        <v>60</v>
      </c>
      <c r="D3" s="62" t="s">
        <v>141</v>
      </c>
      <c r="E3" s="62">
        <v>1</v>
      </c>
      <c r="F3" s="237">
        <v>1750</v>
      </c>
      <c r="G3" s="237">
        <f>E3*F3</f>
        <v>1750</v>
      </c>
      <c r="H3" s="119">
        <f>G3/C3</f>
        <v>29.17</v>
      </c>
    </row>
    <row r="4" spans="1:8" x14ac:dyDescent="0.25">
      <c r="A4" s="213">
        <v>2</v>
      </c>
      <c r="B4" s="250" t="s">
        <v>396</v>
      </c>
      <c r="C4" s="211">
        <v>60</v>
      </c>
      <c r="D4" s="238" t="s">
        <v>141</v>
      </c>
      <c r="E4" s="238">
        <v>1</v>
      </c>
      <c r="F4" s="237">
        <v>57.66</v>
      </c>
      <c r="G4" s="237">
        <f>E4*F4</f>
        <v>57.66</v>
      </c>
      <c r="H4" s="119">
        <f>G4/C4</f>
        <v>0.96</v>
      </c>
    </row>
    <row r="5" spans="1:8" x14ac:dyDescent="0.25">
      <c r="A5" s="213">
        <v>3</v>
      </c>
      <c r="B5" s="250" t="s">
        <v>397</v>
      </c>
      <c r="C5" s="211">
        <v>60</v>
      </c>
      <c r="D5" s="238" t="s">
        <v>141</v>
      </c>
      <c r="E5" s="238">
        <v>20</v>
      </c>
      <c r="F5" s="237">
        <v>57.66</v>
      </c>
      <c r="G5" s="237">
        <f>E5*F5</f>
        <v>1153.2</v>
      </c>
      <c r="H5" s="119">
        <f>G5/C5</f>
        <v>19.22</v>
      </c>
    </row>
    <row r="6" spans="1:8" x14ac:dyDescent="0.25">
      <c r="A6" s="498"/>
      <c r="B6" s="499"/>
      <c r="C6" s="499"/>
      <c r="D6" s="499"/>
      <c r="E6" s="499"/>
      <c r="F6" s="249">
        <f>SUM(F1:F5)</f>
        <v>1865.32</v>
      </c>
      <c r="G6" s="249">
        <f>SUM(G1:G5)</f>
        <v>2960.86</v>
      </c>
      <c r="H6" s="268">
        <f>SUM(H1:H5)</f>
        <v>49.35</v>
      </c>
    </row>
    <row r="7" spans="1:8" x14ac:dyDescent="0.25">
      <c r="A7" s="486" t="s">
        <v>340</v>
      </c>
      <c r="B7" s="487"/>
      <c r="C7" s="487"/>
      <c r="D7" s="487"/>
      <c r="E7" s="487"/>
      <c r="F7" s="487"/>
      <c r="G7" s="488"/>
      <c r="H7" s="269">
        <f>H6/32</f>
        <v>1.54</v>
      </c>
    </row>
    <row r="8" spans="1:8" ht="15" customHeight="1" x14ac:dyDescent="0.25">
      <c r="A8" s="489" t="s">
        <v>346</v>
      </c>
      <c r="B8" s="490"/>
      <c r="C8" s="490"/>
      <c r="D8" s="490"/>
      <c r="E8" s="490"/>
      <c r="F8" s="490"/>
      <c r="G8" s="490"/>
      <c r="H8" s="491"/>
    </row>
    <row r="9" spans="1:8" ht="30" customHeight="1" thickBot="1" x14ac:dyDescent="0.3">
      <c r="A9" s="492" t="s">
        <v>399</v>
      </c>
      <c r="B9" s="493"/>
      <c r="C9" s="493"/>
      <c r="D9" s="493"/>
      <c r="E9" s="493"/>
      <c r="F9" s="493"/>
      <c r="G9" s="493"/>
      <c r="H9" s="494"/>
    </row>
  </sheetData>
  <mergeCells count="5">
    <mergeCell ref="A9:H9"/>
    <mergeCell ref="A1:H1"/>
    <mergeCell ref="A6:E6"/>
    <mergeCell ref="A7:G7"/>
    <mergeCell ref="A8:H8"/>
  </mergeCells>
  <printOptions horizontalCentered="1"/>
  <pageMargins left="0.31496062992125984" right="0.31496062992125984" top="0.35433070866141736" bottom="1.1811023622047245" header="3.937007874015748E-2" footer="0.31496062992125984"/>
  <pageSetup paperSize="9" scale="49" fitToHeight="0" orientation="portrait" r:id="rId1"/>
  <headerFooter differentFirst="1">
    <firstFooter>&amp;R&amp;G</first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A71B7-DEC1-407C-980B-C8804ACE42D8}">
  <sheetPr>
    <pageSetUpPr fitToPage="1"/>
  </sheetPr>
  <dimension ref="A1:H17"/>
  <sheetViews>
    <sheetView view="pageBreakPreview" zoomScaleNormal="100" zoomScaleSheetLayoutView="100" workbookViewId="0">
      <selection activeCell="B38" sqref="B38"/>
    </sheetView>
  </sheetViews>
  <sheetFormatPr defaultRowHeight="15" x14ac:dyDescent="0.25"/>
  <cols>
    <col min="1" max="1" width="9.85546875" bestFit="1" customWidth="1"/>
    <col min="2" max="2" width="66.85546875" customWidth="1"/>
    <col min="3" max="3" width="16.5703125" bestFit="1" customWidth="1"/>
    <col min="4" max="4" width="11.5703125" bestFit="1" customWidth="1"/>
    <col min="5" max="5" width="11.42578125" bestFit="1" customWidth="1"/>
    <col min="6" max="6" width="17.28515625" customWidth="1"/>
    <col min="7" max="7" width="18" customWidth="1"/>
    <col min="8" max="8" width="18.28515625" bestFit="1" customWidth="1"/>
  </cols>
  <sheetData>
    <row r="1" spans="1:8" ht="15.75" thickBot="1" x14ac:dyDescent="0.3">
      <c r="A1" s="503" t="s">
        <v>386</v>
      </c>
      <c r="B1" s="504"/>
      <c r="C1" s="504"/>
      <c r="D1" s="504"/>
      <c r="E1" s="504"/>
      <c r="F1" s="504"/>
      <c r="G1" s="504"/>
      <c r="H1" s="505"/>
    </row>
    <row r="2" spans="1:8" x14ac:dyDescent="0.25">
      <c r="A2" s="240" t="s">
        <v>387</v>
      </c>
      <c r="B2" s="228" t="s">
        <v>195</v>
      </c>
      <c r="C2" s="228" t="s">
        <v>298</v>
      </c>
      <c r="D2" s="228" t="s">
        <v>196</v>
      </c>
      <c r="E2" s="228" t="s">
        <v>197</v>
      </c>
      <c r="F2" s="228" t="s">
        <v>199</v>
      </c>
      <c r="G2" s="228" t="s">
        <v>225</v>
      </c>
      <c r="H2" s="241" t="s">
        <v>226</v>
      </c>
    </row>
    <row r="3" spans="1:8" ht="90" x14ac:dyDescent="0.25">
      <c r="A3" s="242">
        <v>1</v>
      </c>
      <c r="B3" s="232" t="s">
        <v>373</v>
      </c>
      <c r="C3" s="236">
        <v>60</v>
      </c>
      <c r="D3" s="230" t="s">
        <v>141</v>
      </c>
      <c r="E3" s="62">
        <v>2</v>
      </c>
      <c r="F3" s="231">
        <v>1620</v>
      </c>
      <c r="G3" s="231">
        <f>F3*E3</f>
        <v>3240</v>
      </c>
      <c r="H3" s="243">
        <f t="shared" ref="H3:H8" si="0">G3/C3</f>
        <v>54</v>
      </c>
    </row>
    <row r="4" spans="1:8" ht="105" x14ac:dyDescent="0.25">
      <c r="A4" s="242">
        <v>2</v>
      </c>
      <c r="B4" s="229" t="s">
        <v>407</v>
      </c>
      <c r="C4" s="236">
        <v>60</v>
      </c>
      <c r="D4" s="230" t="s">
        <v>141</v>
      </c>
      <c r="E4" s="62">
        <v>20</v>
      </c>
      <c r="F4" s="231">
        <v>687.68</v>
      </c>
      <c r="G4" s="231">
        <f>E4*F4</f>
        <v>13753.6</v>
      </c>
      <c r="H4" s="243">
        <f t="shared" si="0"/>
        <v>229.23</v>
      </c>
    </row>
    <row r="5" spans="1:8" x14ac:dyDescent="0.25">
      <c r="A5" s="242">
        <f t="shared" ref="A5:A7" si="1">A4+1</f>
        <v>3</v>
      </c>
      <c r="B5" s="229" t="s">
        <v>374</v>
      </c>
      <c r="C5" s="236">
        <v>60</v>
      </c>
      <c r="D5" s="230" t="s">
        <v>141</v>
      </c>
      <c r="E5" s="62">
        <v>2</v>
      </c>
      <c r="F5" s="231">
        <v>1556</v>
      </c>
      <c r="G5" s="231">
        <f>E5*F5</f>
        <v>3112</v>
      </c>
      <c r="H5" s="243">
        <f t="shared" si="0"/>
        <v>51.87</v>
      </c>
    </row>
    <row r="6" spans="1:8" ht="15" customHeight="1" x14ac:dyDescent="0.25">
      <c r="A6" s="242">
        <f t="shared" si="1"/>
        <v>4</v>
      </c>
      <c r="B6" s="229" t="s">
        <v>375</v>
      </c>
      <c r="C6" s="236">
        <v>60</v>
      </c>
      <c r="D6" s="230" t="s">
        <v>141</v>
      </c>
      <c r="E6" s="62">
        <v>2</v>
      </c>
      <c r="F6" s="231">
        <v>623.29999999999995</v>
      </c>
      <c r="G6" s="231">
        <f>E6*F6</f>
        <v>1246.5999999999999</v>
      </c>
      <c r="H6" s="243">
        <f t="shared" si="0"/>
        <v>20.78</v>
      </c>
    </row>
    <row r="7" spans="1:8" ht="66.75" customHeight="1" x14ac:dyDescent="0.25">
      <c r="A7" s="242">
        <f t="shared" si="1"/>
        <v>5</v>
      </c>
      <c r="B7" s="232" t="s">
        <v>408</v>
      </c>
      <c r="C7" s="236">
        <v>60</v>
      </c>
      <c r="D7" s="230" t="s">
        <v>141</v>
      </c>
      <c r="E7" s="62">
        <v>1</v>
      </c>
      <c r="F7" s="231">
        <v>4.58</v>
      </c>
      <c r="G7" s="231">
        <f>E7*F7</f>
        <v>4.58</v>
      </c>
      <c r="H7" s="243">
        <f t="shared" si="0"/>
        <v>0.08</v>
      </c>
    </row>
    <row r="8" spans="1:8" ht="30" customHeight="1" x14ac:dyDescent="0.25">
      <c r="A8" s="242">
        <f>A7+1</f>
        <v>6</v>
      </c>
      <c r="B8" s="229" t="s">
        <v>376</v>
      </c>
      <c r="C8" s="236">
        <v>60</v>
      </c>
      <c r="D8" s="230" t="s">
        <v>141</v>
      </c>
      <c r="E8" s="62">
        <v>28</v>
      </c>
      <c r="F8" s="231">
        <v>92.55</v>
      </c>
      <c r="G8" s="231">
        <f>E8*F8</f>
        <v>2591.4</v>
      </c>
      <c r="H8" s="243">
        <f t="shared" si="0"/>
        <v>43.19</v>
      </c>
    </row>
    <row r="9" spans="1:8" ht="15" customHeight="1" thickBot="1" x14ac:dyDescent="0.3">
      <c r="A9" s="506"/>
      <c r="B9" s="507"/>
      <c r="C9" s="507"/>
      <c r="D9" s="507"/>
      <c r="E9" s="507"/>
      <c r="F9" s="234">
        <f>SUM(F3:F8)</f>
        <v>4584.1099999999997</v>
      </c>
      <c r="G9" s="234">
        <f>SUM(G3:G8)</f>
        <v>23948.18</v>
      </c>
      <c r="H9" s="244">
        <f>SUM(H3:H8)</f>
        <v>399.15</v>
      </c>
    </row>
    <row r="10" spans="1:8" ht="15" customHeight="1" thickBot="1" x14ac:dyDescent="0.3">
      <c r="A10" s="508" t="s">
        <v>340</v>
      </c>
      <c r="B10" s="509"/>
      <c r="C10" s="509"/>
      <c r="D10" s="509"/>
      <c r="E10" s="509"/>
      <c r="F10" s="509"/>
      <c r="G10" s="509"/>
      <c r="H10" s="235">
        <f>H9/32</f>
        <v>12.47</v>
      </c>
    </row>
    <row r="17" spans="2:2" x14ac:dyDescent="0.25">
      <c r="B17" s="239"/>
    </row>
  </sheetData>
  <mergeCells count="3">
    <mergeCell ref="A1:H1"/>
    <mergeCell ref="A9:E9"/>
    <mergeCell ref="A10:G10"/>
  </mergeCells>
  <printOptions horizontalCentered="1"/>
  <pageMargins left="0.31496062992125984" right="0.31496062992125984" top="0.35433070866141736" bottom="1.1811023622047245" header="3.937007874015748E-2" footer="0.31496062992125984"/>
  <pageSetup paperSize="9" scale="57" fitToHeight="0" orientation="portrait" r:id="rId1"/>
  <headerFooter differentFirst="1">
    <firstFooter>&amp;R&amp;G</first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010EFD-6B60-49EA-98FE-D14FA0E10C90}">
  <sheetPr>
    <pageSetUpPr fitToPage="1"/>
  </sheetPr>
  <dimension ref="A1:H20"/>
  <sheetViews>
    <sheetView view="pageBreakPreview" topLeftCell="A6" zoomScale="90" zoomScaleNormal="100" zoomScaleSheetLayoutView="90" workbookViewId="0">
      <selection activeCell="B38" sqref="B38"/>
    </sheetView>
  </sheetViews>
  <sheetFormatPr defaultRowHeight="15" x14ac:dyDescent="0.25"/>
  <cols>
    <col min="1" max="1" width="9.85546875" bestFit="1" customWidth="1"/>
    <col min="2" max="2" width="66.85546875" customWidth="1"/>
    <col min="3" max="3" width="16.5703125" bestFit="1" customWidth="1"/>
    <col min="4" max="4" width="11.5703125" bestFit="1" customWidth="1"/>
    <col min="5" max="5" width="11.42578125" bestFit="1" customWidth="1"/>
    <col min="6" max="6" width="17.28515625" customWidth="1"/>
    <col min="7" max="7" width="18" customWidth="1"/>
    <col min="8" max="8" width="18.28515625" bestFit="1" customWidth="1"/>
  </cols>
  <sheetData>
    <row r="1" spans="1:8" ht="15" customHeight="1" x14ac:dyDescent="0.25">
      <c r="A1" s="500" t="s">
        <v>388</v>
      </c>
      <c r="B1" s="501"/>
      <c r="C1" s="501"/>
      <c r="D1" s="501"/>
      <c r="E1" s="501"/>
      <c r="F1" s="501"/>
      <c r="G1" s="501"/>
      <c r="H1" s="502"/>
    </row>
    <row r="2" spans="1:8" x14ac:dyDescent="0.25">
      <c r="A2" s="240" t="s">
        <v>194</v>
      </c>
      <c r="B2" s="228" t="s">
        <v>195</v>
      </c>
      <c r="C2" s="228" t="s">
        <v>298</v>
      </c>
      <c r="D2" s="228" t="s">
        <v>196</v>
      </c>
      <c r="E2" s="228" t="s">
        <v>197</v>
      </c>
      <c r="F2" s="228" t="s">
        <v>199</v>
      </c>
      <c r="G2" s="228" t="s">
        <v>225</v>
      </c>
      <c r="H2" s="241" t="s">
        <v>226</v>
      </c>
    </row>
    <row r="3" spans="1:8" ht="30" x14ac:dyDescent="0.25">
      <c r="A3" s="242">
        <v>1</v>
      </c>
      <c r="B3" s="229" t="s">
        <v>377</v>
      </c>
      <c r="C3" s="236">
        <v>60</v>
      </c>
      <c r="D3" s="230" t="s">
        <v>141</v>
      </c>
      <c r="E3" s="62">
        <v>200</v>
      </c>
      <c r="F3" s="256">
        <v>29.9</v>
      </c>
      <c r="G3" s="231">
        <f t="shared" ref="G3:G11" si="0">E3*F3</f>
        <v>5980</v>
      </c>
      <c r="H3" s="243">
        <f t="shared" ref="H3:H11" si="1">G3/C3</f>
        <v>99.67</v>
      </c>
    </row>
    <row r="4" spans="1:8" ht="30" x14ac:dyDescent="0.25">
      <c r="A4" s="242">
        <f t="shared" ref="A4:A11" si="2">A3+1</f>
        <v>2</v>
      </c>
      <c r="B4" s="229" t="s">
        <v>378</v>
      </c>
      <c r="C4" s="236">
        <v>60</v>
      </c>
      <c r="D4" s="230" t="s">
        <v>141</v>
      </c>
      <c r="E4" s="62">
        <v>250</v>
      </c>
      <c r="F4" s="256">
        <v>29.9</v>
      </c>
      <c r="G4" s="231">
        <f t="shared" si="0"/>
        <v>7475</v>
      </c>
      <c r="H4" s="243">
        <f t="shared" si="1"/>
        <v>124.58</v>
      </c>
    </row>
    <row r="5" spans="1:8" ht="60" x14ac:dyDescent="0.25">
      <c r="A5" s="242">
        <f t="shared" si="2"/>
        <v>3</v>
      </c>
      <c r="B5" s="229" t="s">
        <v>379</v>
      </c>
      <c r="C5" s="236">
        <v>60</v>
      </c>
      <c r="D5" s="230" t="s">
        <v>141</v>
      </c>
      <c r="E5" s="62">
        <v>250</v>
      </c>
      <c r="F5" s="256">
        <v>25.95</v>
      </c>
      <c r="G5" s="231">
        <f t="shared" si="0"/>
        <v>6487.5</v>
      </c>
      <c r="H5" s="243">
        <f t="shared" si="1"/>
        <v>108.13</v>
      </c>
    </row>
    <row r="6" spans="1:8" ht="45" x14ac:dyDescent="0.25">
      <c r="A6" s="242">
        <f t="shared" si="2"/>
        <v>4</v>
      </c>
      <c r="B6" s="229" t="s">
        <v>380</v>
      </c>
      <c r="C6" s="236">
        <v>60</v>
      </c>
      <c r="D6" s="230" t="s">
        <v>141</v>
      </c>
      <c r="E6" s="62">
        <v>200</v>
      </c>
      <c r="F6" s="256">
        <v>35</v>
      </c>
      <c r="G6" s="231">
        <f t="shared" si="0"/>
        <v>7000</v>
      </c>
      <c r="H6" s="243">
        <f t="shared" si="1"/>
        <v>116.67</v>
      </c>
    </row>
    <row r="7" spans="1:8" ht="60" x14ac:dyDescent="0.25">
      <c r="A7" s="242">
        <f t="shared" si="2"/>
        <v>5</v>
      </c>
      <c r="B7" s="229" t="s">
        <v>381</v>
      </c>
      <c r="C7" s="236">
        <v>60</v>
      </c>
      <c r="D7" s="230" t="s">
        <v>141</v>
      </c>
      <c r="E7" s="62">
        <v>300</v>
      </c>
      <c r="F7" s="256">
        <v>44.55</v>
      </c>
      <c r="G7" s="231">
        <f t="shared" si="0"/>
        <v>13365</v>
      </c>
      <c r="H7" s="243">
        <f t="shared" si="1"/>
        <v>222.75</v>
      </c>
    </row>
    <row r="8" spans="1:8" ht="60" x14ac:dyDescent="0.25">
      <c r="A8" s="242">
        <f t="shared" si="2"/>
        <v>6</v>
      </c>
      <c r="B8" s="229" t="s">
        <v>382</v>
      </c>
      <c r="C8" s="236">
        <v>60</v>
      </c>
      <c r="D8" s="230" t="s">
        <v>141</v>
      </c>
      <c r="E8" s="62">
        <v>45</v>
      </c>
      <c r="F8" s="256">
        <v>38.67</v>
      </c>
      <c r="G8" s="231">
        <f t="shared" si="0"/>
        <v>1740.15</v>
      </c>
      <c r="H8" s="243">
        <f t="shared" si="1"/>
        <v>29</v>
      </c>
    </row>
    <row r="9" spans="1:8" ht="60" x14ac:dyDescent="0.25">
      <c r="A9" s="242">
        <f t="shared" si="2"/>
        <v>7</v>
      </c>
      <c r="B9" s="229" t="s">
        <v>383</v>
      </c>
      <c r="C9" s="236">
        <v>60</v>
      </c>
      <c r="D9" s="230" t="s">
        <v>141</v>
      </c>
      <c r="E9" s="62">
        <v>45</v>
      </c>
      <c r="F9" s="256">
        <v>64.5</v>
      </c>
      <c r="G9" s="231">
        <f t="shared" si="0"/>
        <v>2902.5</v>
      </c>
      <c r="H9" s="243">
        <f t="shared" si="1"/>
        <v>48.38</v>
      </c>
    </row>
    <row r="10" spans="1:8" ht="90" x14ac:dyDescent="0.25">
      <c r="A10" s="242">
        <f t="shared" si="2"/>
        <v>8</v>
      </c>
      <c r="B10" s="229" t="s">
        <v>409</v>
      </c>
      <c r="C10" s="236">
        <v>60</v>
      </c>
      <c r="D10" s="230" t="s">
        <v>141</v>
      </c>
      <c r="E10" s="62">
        <v>2</v>
      </c>
      <c r="F10" s="256">
        <v>1175</v>
      </c>
      <c r="G10" s="231">
        <f t="shared" si="0"/>
        <v>2350</v>
      </c>
      <c r="H10" s="243">
        <f t="shared" si="1"/>
        <v>39.17</v>
      </c>
    </row>
    <row r="11" spans="1:8" ht="105" x14ac:dyDescent="0.25">
      <c r="A11" s="242">
        <f t="shared" si="2"/>
        <v>9</v>
      </c>
      <c r="B11" s="229" t="s">
        <v>400</v>
      </c>
      <c r="C11" s="236">
        <v>60</v>
      </c>
      <c r="D11" s="230" t="s">
        <v>141</v>
      </c>
      <c r="E11" s="62">
        <v>3</v>
      </c>
      <c r="F11" s="256">
        <v>444.12</v>
      </c>
      <c r="G11" s="231">
        <f t="shared" si="0"/>
        <v>1332.36</v>
      </c>
      <c r="H11" s="243">
        <f t="shared" si="1"/>
        <v>22.21</v>
      </c>
    </row>
    <row r="12" spans="1:8" ht="15" customHeight="1" thickBot="1" x14ac:dyDescent="0.3">
      <c r="A12" s="506"/>
      <c r="B12" s="507"/>
      <c r="C12" s="507"/>
      <c r="D12" s="507"/>
      <c r="E12" s="507"/>
      <c r="F12" s="234">
        <f>SUM(F1:F11)</f>
        <v>1887.59</v>
      </c>
      <c r="G12" s="234">
        <f>SUM(G1:G11)</f>
        <v>48632.51</v>
      </c>
      <c r="H12" s="244">
        <f>SUM(H1:H11)</f>
        <v>810.56</v>
      </c>
    </row>
    <row r="13" spans="1:8" ht="15" customHeight="1" thickBot="1" x14ac:dyDescent="0.3">
      <c r="A13" s="508" t="s">
        <v>340</v>
      </c>
      <c r="B13" s="509"/>
      <c r="C13" s="509"/>
      <c r="D13" s="509"/>
      <c r="E13" s="509"/>
      <c r="F13" s="509"/>
      <c r="G13" s="509"/>
      <c r="H13" s="235">
        <f>H12/32</f>
        <v>25.33</v>
      </c>
    </row>
    <row r="20" spans="2:2" x14ac:dyDescent="0.25">
      <c r="B20" s="239"/>
    </row>
  </sheetData>
  <mergeCells count="3">
    <mergeCell ref="A1:H1"/>
    <mergeCell ref="A12:E12"/>
    <mergeCell ref="A13:G13"/>
  </mergeCells>
  <printOptions horizontalCentered="1"/>
  <pageMargins left="0.31496062992125984" right="0.31496062992125984" top="0.35433070866141736" bottom="1.1811023622047245" header="3.937007874015748E-2" footer="0.31496062992125984"/>
  <pageSetup paperSize="9" scale="57" fitToHeight="0" orientation="portrait" r:id="rId1"/>
  <headerFooter differentFirst="1">
    <firstFooter>&amp;R&amp;G</first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17</vt:i4>
      </vt:variant>
      <vt:variant>
        <vt:lpstr>Intervalos Nomeados</vt:lpstr>
      </vt:variant>
      <vt:variant>
        <vt:i4>11</vt:i4>
      </vt:variant>
    </vt:vector>
  </HeadingPairs>
  <TitlesOfParts>
    <vt:vector size="28" baseType="lpstr">
      <vt:lpstr>Plan2</vt:lpstr>
      <vt:lpstr>Plan3</vt:lpstr>
      <vt:lpstr>PLANILHA </vt:lpstr>
      <vt:lpstr>M2</vt:lpstr>
      <vt:lpstr>Auxiliar de Limpeza - Diurno</vt:lpstr>
      <vt:lpstr>Auxiliar de Limpeza - Noturno</vt:lpstr>
      <vt:lpstr>Encarregado - Diurno</vt:lpstr>
      <vt:lpstr>Encarregado - Noturno</vt:lpstr>
      <vt:lpstr>Limpador de Fachada - Diurno</vt:lpstr>
      <vt:lpstr>Uniformes</vt:lpstr>
      <vt:lpstr> Material de Trabalho</vt:lpstr>
      <vt:lpstr>Produtos de Limpeza</vt:lpstr>
      <vt:lpstr>Acessórios</vt:lpstr>
      <vt:lpstr>Materiais de Higiene Pessoal</vt:lpstr>
      <vt:lpstr> Relação Material de Trabalho</vt:lpstr>
      <vt:lpstr>Equipamentos de Trabalho</vt:lpstr>
      <vt:lpstr>Materiais Permanentes</vt:lpstr>
      <vt:lpstr>'Auxiliar de Limpeza - Diurno'!Area_de_impressao</vt:lpstr>
      <vt:lpstr>'Auxiliar de Limpeza - Noturno'!Area_de_impressao</vt:lpstr>
      <vt:lpstr>'Encarregado - Diurno'!Area_de_impressao</vt:lpstr>
      <vt:lpstr>'Encarregado - Noturno'!Area_de_impressao</vt:lpstr>
      <vt:lpstr>'Limpador de Fachada - Diurno'!Area_de_impressao</vt:lpstr>
      <vt:lpstr>'PLANILHA '!Area_de_impressao</vt:lpstr>
      <vt:lpstr>'Auxiliar de Limpeza - Diurno'!Titulos_de_impressao</vt:lpstr>
      <vt:lpstr>'Auxiliar de Limpeza - Noturno'!Titulos_de_impressao</vt:lpstr>
      <vt:lpstr>'Encarregado - Diurno'!Titulos_de_impressao</vt:lpstr>
      <vt:lpstr>'Encarregado - Noturno'!Titulos_de_impressao</vt:lpstr>
      <vt:lpstr>'Limpador de Fachada - Diurno'!Titulos_de_impressao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Alline Queiroz Da Silva</cp:lastModifiedBy>
  <cp:lastPrinted>2023-11-14T18:03:40Z</cp:lastPrinted>
  <dcterms:created xsi:type="dcterms:W3CDTF">2014-04-11T01:53:38Z</dcterms:created>
  <dcterms:modified xsi:type="dcterms:W3CDTF">2023-11-14T18:03:48Z</dcterms:modified>
</cp:coreProperties>
</file>